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gi\Dropbox\PROJETOS COBERTURA GDF\PROJETOS 2021\SOLICITAÇÃO DE REVISÃO\CEF 14  12,70 x30,65\01- DOCUMENTOS\CÁLCULOS\"/>
    </mc:Choice>
  </mc:AlternateContent>
  <xr:revisionPtr revIDLastSave="0" documentId="13_ncr:1_{73474C8D-42C1-46F7-89DB-F36A9BC0AFBD}" xr6:coauthVersionLast="46" xr6:coauthVersionMax="46" xr10:uidLastSave="{00000000-0000-0000-0000-000000000000}"/>
  <bookViews>
    <workbookView xWindow="-120" yWindow="-120" windowWidth="20730" windowHeight="11160" activeTab="1" xr2:uid="{00373FB1-B9EA-40B5-8A3A-F4B0791FF964}"/>
  </bookViews>
  <sheets>
    <sheet name="Estaca" sheetId="4" r:id="rId1"/>
    <sheet name="Bloco 2 estacas R1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3" i="4" l="1"/>
  <c r="D46" i="4" l="1"/>
  <c r="D45" i="4"/>
  <c r="B117" i="6" l="1"/>
  <c r="D118" i="6" s="1"/>
  <c r="B114" i="6"/>
  <c r="B106" i="6"/>
  <c r="D107" i="6" s="1"/>
  <c r="B103" i="6"/>
  <c r="B95" i="6"/>
  <c r="D96" i="6" s="1"/>
  <c r="B92" i="6"/>
  <c r="B89" i="6"/>
  <c r="B73" i="6"/>
  <c r="D74" i="6" s="1"/>
  <c r="B70" i="6"/>
  <c r="B5" i="6"/>
  <c r="B41" i="6"/>
  <c r="B42" i="6" s="1"/>
  <c r="B43" i="6" s="1"/>
  <c r="B44" i="6" s="1"/>
  <c r="D11" i="6"/>
  <c r="D10" i="6"/>
  <c r="B48" i="6" s="1"/>
  <c r="B7" i="6"/>
  <c r="B94" i="6" l="1"/>
  <c r="A96" i="6" s="1"/>
  <c r="D5" i="6"/>
  <c r="B100" i="6" s="1"/>
  <c r="B105" i="6" s="1"/>
  <c r="B108" i="6" s="1"/>
  <c r="D7" i="6"/>
  <c r="B37" i="6" s="1"/>
  <c r="A107" i="6" l="1"/>
  <c r="B55" i="6"/>
  <c r="C55" i="6" s="1"/>
  <c r="B52" i="6"/>
  <c r="C52" i="6" s="1"/>
  <c r="B38" i="6"/>
  <c r="B66" i="6" s="1"/>
  <c r="B67" i="6" s="1"/>
  <c r="B36" i="4"/>
  <c r="B37" i="4"/>
  <c r="B38" i="4"/>
  <c r="B39" i="4"/>
  <c r="B40" i="4"/>
  <c r="B41" i="4"/>
  <c r="B42" i="4"/>
  <c r="B35" i="4"/>
  <c r="C66" i="4" l="1"/>
  <c r="B72" i="6"/>
  <c r="A74" i="6" s="1"/>
  <c r="B111" i="6"/>
  <c r="B116" i="6" s="1"/>
  <c r="C41" i="4"/>
  <c r="C42" i="4"/>
  <c r="B119" i="6" l="1"/>
  <c r="A118" i="6"/>
  <c r="C225" i="4"/>
  <c r="C216" i="4"/>
  <c r="C209" i="4"/>
  <c r="C198" i="4"/>
  <c r="C140" i="4"/>
  <c r="C139" i="4"/>
  <c r="C134" i="4"/>
  <c r="C129" i="4"/>
  <c r="C131" i="4" s="1"/>
  <c r="D111" i="4"/>
  <c r="D106" i="4"/>
  <c r="D109" i="4" s="1"/>
  <c r="F111" i="4" s="1"/>
  <c r="F103" i="4"/>
  <c r="D110" i="4" s="1"/>
  <c r="B111" i="4" s="1"/>
  <c r="D103" i="4"/>
  <c r="C101" i="4"/>
  <c r="C102" i="4" s="1"/>
  <c r="C99" i="4"/>
  <c r="C73" i="4"/>
  <c r="C75" i="4" s="1"/>
  <c r="C117" i="4"/>
  <c r="F118" i="4" s="1"/>
  <c r="C55" i="4"/>
  <c r="C191" i="4" s="1"/>
  <c r="D54" i="4"/>
  <c r="D53" i="4"/>
  <c r="F46" i="4"/>
  <c r="F45" i="4"/>
  <c r="C40" i="4"/>
  <c r="C39" i="4"/>
  <c r="C38" i="4"/>
  <c r="C37" i="4"/>
  <c r="C36" i="4"/>
  <c r="C35" i="4"/>
  <c r="C136" i="4" l="1"/>
  <c r="C68" i="4"/>
  <c r="C84" i="4" s="1"/>
  <c r="E89" i="4" s="1"/>
  <c r="D90" i="4" s="1"/>
  <c r="B103" i="4"/>
  <c r="E55" i="4"/>
  <c r="C207" i="4"/>
  <c r="E211" i="4" s="1"/>
  <c r="C196" i="4"/>
  <c r="F86" i="4" l="1"/>
  <c r="E84" i="4"/>
  <c r="D87" i="4" s="1"/>
  <c r="F87" i="4" s="1"/>
  <c r="C214" i="4"/>
  <c r="C217" i="4" s="1"/>
  <c r="C199" i="4"/>
  <c r="C223" i="4"/>
  <c r="C22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 J. Sampaio</author>
  </authors>
  <commentList>
    <comment ref="C60" authorId="0" shapeId="0" xr:uid="{8B77C42F-2EC6-4C19-B0E7-E5EF5835F126}">
      <text>
        <r>
          <rPr>
            <b/>
            <sz val="9"/>
            <color indexed="81"/>
            <rFont val="Segoe UI"/>
            <family val="2"/>
          </rPr>
          <t>Ao mudar o L comprimento não se esquecer de alterar os valores de Np e Nm das resistencias qs e qp</t>
        </r>
      </text>
    </comment>
  </commentList>
</comments>
</file>

<file path=xl/sharedStrings.xml><?xml version="1.0" encoding="utf-8"?>
<sst xmlns="http://schemas.openxmlformats.org/spreadsheetml/2006/main" count="330" uniqueCount="166">
  <si>
    <t>SPT</t>
  </si>
  <si>
    <t>Profundidade (m)</t>
  </si>
  <si>
    <t>kgf/cm²</t>
  </si>
  <si>
    <t>2) Cargas Máximas Solicitadas</t>
  </si>
  <si>
    <t>tf</t>
  </si>
  <si>
    <t>3) Dimensionamento Fundação</t>
  </si>
  <si>
    <t>kgf</t>
  </si>
  <si>
    <t>d</t>
  </si>
  <si>
    <t>cm</t>
  </si>
  <si>
    <t>fck</t>
  </si>
  <si>
    <t>σc</t>
  </si>
  <si>
    <t>H</t>
  </si>
  <si>
    <t>m</t>
  </si>
  <si>
    <t>m²</t>
  </si>
  <si>
    <t>m³</t>
  </si>
  <si>
    <t>SP01</t>
  </si>
  <si>
    <t>SP02</t>
  </si>
  <si>
    <t>As</t>
  </si>
  <si>
    <t>cm²</t>
  </si>
  <si>
    <t>Ø</t>
  </si>
  <si>
    <t>mm</t>
  </si>
  <si>
    <t>Nº</t>
  </si>
  <si>
    <t>e</t>
  </si>
  <si>
    <t>mm ;</t>
  </si>
  <si>
    <t>c</t>
  </si>
  <si>
    <t>mm c/20 ;</t>
  </si>
  <si>
    <t>kg/m</t>
  </si>
  <si>
    <t>L</t>
  </si>
  <si>
    <t>H(m)</t>
  </si>
  <si>
    <t>NSPT</t>
  </si>
  <si>
    <t>kN</t>
  </si>
  <si>
    <t>n</t>
  </si>
  <si>
    <t>Nm</t>
  </si>
  <si>
    <t>(Comprimento da Estaca)</t>
  </si>
  <si>
    <t>(Média do NSPT de L)</t>
  </si>
  <si>
    <t>qs</t>
  </si>
  <si>
    <t>tf/m²</t>
  </si>
  <si>
    <t>qp</t>
  </si>
  <si>
    <t>(Resistencia ao atrito)</t>
  </si>
  <si>
    <t>C</t>
  </si>
  <si>
    <t>(Argila)</t>
  </si>
  <si>
    <t>β</t>
  </si>
  <si>
    <t>α</t>
  </si>
  <si>
    <t>(Argila Escavada em Geral</t>
  </si>
  <si>
    <t>Qadm</t>
  </si>
  <si>
    <t>Ap</t>
  </si>
  <si>
    <t>Al</t>
  </si>
  <si>
    <t xml:space="preserve">Fundação tipo ESTACA </t>
  </si>
  <si>
    <t>3.1)  ESTACA ESCAVADA COM TRADO</t>
  </si>
  <si>
    <t>1) Laudo de Sondagem</t>
  </si>
  <si>
    <t>3.2)  Será Utilizada o Método de Décourt-Quaresma</t>
  </si>
  <si>
    <t>3.3)  Resistêcnia ao Atrito Lateral</t>
  </si>
  <si>
    <t>3.4) Resistência de Ponta</t>
  </si>
  <si>
    <t>Np</t>
  </si>
  <si>
    <t>(NSPT da ponta da estaca)</t>
  </si>
  <si>
    <t>3.5) Capacidade de carga da estaca</t>
  </si>
  <si>
    <t>Fator de segurança</t>
  </si>
  <si>
    <t>qSd</t>
  </si>
  <si>
    <t>&lt;1</t>
  </si>
  <si>
    <t>2 Estacas</t>
  </si>
  <si>
    <t>V/und</t>
  </si>
  <si>
    <t>3.6) Volume de concreto da estaca</t>
  </si>
  <si>
    <t>3.7) Cálculo da Ferragem</t>
  </si>
  <si>
    <t>AF1</t>
  </si>
  <si>
    <t>A1Ø</t>
  </si>
  <si>
    <t>Barras</t>
  </si>
  <si>
    <t>3.7.1) Aço Principal</t>
  </si>
  <si>
    <t>3.7.2) Estribo</t>
  </si>
  <si>
    <t>4) Dimensionamento Bloco de Coroamento</t>
  </si>
  <si>
    <t>4.1) Bloco para duas estacas</t>
  </si>
  <si>
    <t>Carga para cada estaca P/2</t>
  </si>
  <si>
    <t>4.2) Aço Principal</t>
  </si>
  <si>
    <t>4.3) Verificação a tensão de compressão</t>
  </si>
  <si>
    <t>R</t>
  </si>
  <si>
    <t>σadm</t>
  </si>
  <si>
    <t>&lt;</t>
  </si>
  <si>
    <t>4.4) Armação dos estribos verticais</t>
  </si>
  <si>
    <t>4.5)Armação dos estribos horizontais</t>
  </si>
  <si>
    <t>s</t>
  </si>
  <si>
    <t>As'</t>
  </si>
  <si>
    <t xml:space="preserve">Argila </t>
  </si>
  <si>
    <t>Memorial de Cálculo - Fundação Tipo Estaca</t>
  </si>
  <si>
    <t>Eng. Civil</t>
  </si>
  <si>
    <t>Sérgio J. S. Oliveira</t>
  </si>
  <si>
    <t>TECNIL Construções LTDA</t>
  </si>
  <si>
    <t>Média dos Resultados</t>
  </si>
  <si>
    <t xml:space="preserve">SP01 + SP02 </t>
  </si>
  <si>
    <t>Msd</t>
  </si>
  <si>
    <t>Nsd</t>
  </si>
  <si>
    <t>O momento será resistido pelo chumbador e pelo bloco de coroamento.</t>
  </si>
  <si>
    <t>tf*m</t>
  </si>
  <si>
    <t>3.8) Capacidade de carga da estaca à tração</t>
  </si>
  <si>
    <t>Capacidade de carga da Estaca</t>
  </si>
  <si>
    <t>Ntrd</t>
  </si>
  <si>
    <t>Resistência ao Arrancamento</t>
  </si>
  <si>
    <t>4.1) Bloco para uma estaca</t>
  </si>
  <si>
    <t>4.2) Armação dos estribos horizontais</t>
  </si>
  <si>
    <t>Aeh</t>
  </si>
  <si>
    <t>P</t>
  </si>
  <si>
    <t xml:space="preserve">dimensão </t>
  </si>
  <si>
    <t>Altura útil</t>
  </si>
  <si>
    <t>h</t>
  </si>
  <si>
    <t>a=b</t>
  </si>
  <si>
    <t>Aço</t>
  </si>
  <si>
    <t>A</t>
  </si>
  <si>
    <t>4.3) Espassamento entre estribos</t>
  </si>
  <si>
    <t>ev</t>
  </si>
  <si>
    <t>eh</t>
  </si>
  <si>
    <t>%</t>
  </si>
  <si>
    <t>altura da ferragem</t>
  </si>
  <si>
    <t>Altura</t>
  </si>
  <si>
    <t>Largura</t>
  </si>
  <si>
    <t>tfm</t>
  </si>
  <si>
    <t>Distâcnia entre estacas</t>
  </si>
  <si>
    <t>Fck</t>
  </si>
  <si>
    <t>Mpa</t>
  </si>
  <si>
    <t>Fyk</t>
  </si>
  <si>
    <t>Cobrimento</t>
  </si>
  <si>
    <t>Exenc do pilar p/ bloco</t>
  </si>
  <si>
    <t>Área</t>
  </si>
  <si>
    <t>Quantidade Barras (Nº)</t>
  </si>
  <si>
    <t>Diametro Barra</t>
  </si>
  <si>
    <t>N.A</t>
  </si>
  <si>
    <t>Bloco para duas estacas Ø30</t>
  </si>
  <si>
    <t>kN/cm²</t>
  </si>
  <si>
    <t>Delta R</t>
  </si>
  <si>
    <t>kN*m</t>
  </si>
  <si>
    <t xml:space="preserve">1- DADOS GERAIS </t>
  </si>
  <si>
    <t>2 - REAÇÃO NA ESTACA</t>
  </si>
  <si>
    <t>Maior Reação Estaca</t>
  </si>
  <si>
    <t>3-VERIFICAÇÕES DAS BIELAS</t>
  </si>
  <si>
    <t xml:space="preserve">Chumbador </t>
  </si>
  <si>
    <t>tg Ø</t>
  </si>
  <si>
    <t>Maior lado Pilar</t>
  </si>
  <si>
    <t>Menor lado Pilar</t>
  </si>
  <si>
    <t>º</t>
  </si>
  <si>
    <t xml:space="preserve">Ø ângulo da biela </t>
  </si>
  <si>
    <t>3 - COMPRESSÃO LIMITE</t>
  </si>
  <si>
    <t>Comp. Limite</t>
  </si>
  <si>
    <t>Comp. Do Pilar</t>
  </si>
  <si>
    <t>Carga Ax (Nd)</t>
  </si>
  <si>
    <t>Mom. Flet (M)</t>
  </si>
  <si>
    <t>4 - COMPRESSÃO JUNTO AO PILAR</t>
  </si>
  <si>
    <t>5 - COMPRESSÃO JUNTO A ESTACA</t>
  </si>
  <si>
    <t xml:space="preserve">Tração </t>
  </si>
  <si>
    <t>barras</t>
  </si>
  <si>
    <t xml:space="preserve">Comprimento </t>
  </si>
  <si>
    <t>n1</t>
  </si>
  <si>
    <t xml:space="preserve">6 - CÁLCULAR ARMADURA PRINCIPAL </t>
  </si>
  <si>
    <t xml:space="preserve">8 - CÁLCULAR ESTRIBO HORIZONTAL/ ARMADURA DE PELE </t>
  </si>
  <si>
    <t xml:space="preserve">7 - CÁLCULAR ESTRIBO VERTICAL/ SUSPENSÃO </t>
  </si>
  <si>
    <t>Aev</t>
  </si>
  <si>
    <t xml:space="preserve">ESPAÇAMENTO </t>
  </si>
  <si>
    <t>9 - CÁLCULAR ARMADURA SUPERIOR</t>
  </si>
  <si>
    <t>Asup</t>
  </si>
  <si>
    <t>GAIOLA ADOTADA PARA 500 kN</t>
  </si>
  <si>
    <t>8 BARRAS</t>
  </si>
  <si>
    <t>AÇO PRINCIPAL N1</t>
  </si>
  <si>
    <t>6 BARRAS</t>
  </si>
  <si>
    <t>EST. HORIZONTAL N3</t>
  </si>
  <si>
    <t>EST. VERTICAL N2</t>
  </si>
  <si>
    <t>3 BARRAS</t>
  </si>
  <si>
    <t>AÇO SUPERIOR N4</t>
  </si>
  <si>
    <t>4 BARRAS</t>
  </si>
  <si>
    <t>MOMENTO</t>
  </si>
  <si>
    <t>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</si>
</sst>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7" fillId="0" borderId="0" xfId="0" applyFont="1"/>
    <xf numFmtId="0" fontId="6" fillId="0" borderId="0" xfId="0" applyFont="1"/>
    <xf numFmtId="164" fontId="7" fillId="0" borderId="0" xfId="0" applyNumberFormat="1" applyFont="1"/>
    <xf numFmtId="1" fontId="7" fillId="0" borderId="0" xfId="0" applyNumberFormat="1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6" fillId="0" borderId="0" xfId="0" applyFont="1" applyFill="1" applyAlignme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/>
    </xf>
    <xf numFmtId="2" fontId="6" fillId="0" borderId="0" xfId="0" applyNumberFormat="1" applyFont="1"/>
    <xf numFmtId="1" fontId="8" fillId="0" borderId="1" xfId="0" applyNumberFormat="1" applyFont="1" applyBorder="1"/>
    <xf numFmtId="0" fontId="8" fillId="0" borderId="2" xfId="0" applyFont="1" applyBorder="1" applyAlignment="1">
      <alignment horizontal="right"/>
    </xf>
    <xf numFmtId="0" fontId="8" fillId="0" borderId="2" xfId="0" applyFont="1" applyBorder="1"/>
    <xf numFmtId="0" fontId="8" fillId="0" borderId="3" xfId="0" applyFont="1" applyBorder="1"/>
    <xf numFmtId="164" fontId="7" fillId="0" borderId="0" xfId="0" applyNumberFormat="1" applyFont="1" applyAlignment="1">
      <alignment horizontal="right"/>
    </xf>
    <xf numFmtId="1" fontId="8" fillId="0" borderId="2" xfId="0" applyNumberFormat="1" applyFont="1" applyBorder="1"/>
    <xf numFmtId="0" fontId="7" fillId="0" borderId="0" xfId="0" applyFont="1" applyAlignment="1"/>
    <xf numFmtId="0" fontId="7" fillId="0" borderId="0" xfId="0" applyFont="1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0" xfId="0" applyFill="1"/>
    <xf numFmtId="0" fontId="6" fillId="0" borderId="0" xfId="0" applyFont="1" applyAlignment="1">
      <alignment horizontal="center"/>
    </xf>
    <xf numFmtId="0" fontId="12" fillId="0" borderId="0" xfId="0" applyFont="1"/>
    <xf numFmtId="0" fontId="0" fillId="3" borderId="0" xfId="0" applyFill="1"/>
    <xf numFmtId="0" fontId="7" fillId="0" borderId="4" xfId="0" applyFont="1" applyBorder="1"/>
    <xf numFmtId="2" fontId="7" fillId="0" borderId="4" xfId="0" applyNumberFormat="1" applyFont="1" applyBorder="1"/>
    <xf numFmtId="0" fontId="0" fillId="0" borderId="4" xfId="0" applyBorder="1"/>
    <xf numFmtId="0" fontId="7" fillId="0" borderId="4" xfId="0" applyFont="1" applyFill="1" applyBorder="1" applyAlignment="1">
      <alignment horizontal="center" vertical="center"/>
    </xf>
    <xf numFmtId="0" fontId="0" fillId="4" borderId="0" xfId="0" applyFill="1"/>
    <xf numFmtId="0" fontId="14" fillId="5" borderId="0" xfId="0" applyFont="1" applyFill="1"/>
    <xf numFmtId="0" fontId="0" fillId="6" borderId="0" xfId="0" applyFill="1"/>
    <xf numFmtId="0" fontId="15" fillId="0" borderId="0" xfId="0" applyFont="1" applyBorder="1"/>
    <xf numFmtId="0" fontId="15" fillId="0" borderId="7" xfId="0" applyFont="1" applyBorder="1"/>
    <xf numFmtId="0" fontId="15" fillId="0" borderId="0" xfId="0" applyFont="1"/>
    <xf numFmtId="0" fontId="15" fillId="0" borderId="0" xfId="0" applyFont="1" applyFill="1"/>
    <xf numFmtId="0" fontId="1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3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</xdr:colOff>
      <xdr:row>56</xdr:row>
      <xdr:rowOff>85725</xdr:rowOff>
    </xdr:from>
    <xdr:ext cx="1828800" cy="187872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59561C05-324C-424C-83CC-C9BD226944C4}"/>
            </a:ext>
          </a:extLst>
        </xdr:cNvPr>
        <xdr:cNvSpPr txBox="1"/>
      </xdr:nvSpPr>
      <xdr:spPr>
        <a:xfrm>
          <a:off x="1171575" y="11210925"/>
          <a:ext cx="182880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pt-BR" sz="1200" b="1" i="0">
              <a:latin typeface="+mj-lt"/>
            </a:rPr>
            <a:t>Qc</a:t>
          </a:r>
          <a:r>
            <a:rPr lang="pt-BR" sz="1200" b="1"/>
            <a:t>=</a:t>
          </a:r>
          <a:r>
            <a:rPr lang="el-GR" sz="1200" b="1"/>
            <a:t>β</a:t>
          </a:r>
          <a:r>
            <a:rPr lang="pt-BR" sz="1200" b="1"/>
            <a:t>*qs*Al*L+</a:t>
          </a:r>
          <a:r>
            <a:rPr lang="el-GR" sz="1200" b="1"/>
            <a:t>α</a:t>
          </a:r>
          <a:r>
            <a:rPr lang="pt-BR" sz="1200" b="1"/>
            <a:t>*qp*Ap</a:t>
          </a:r>
        </a:p>
      </xdr:txBody>
    </xdr:sp>
    <xdr:clientData/>
  </xdr:oneCellAnchor>
  <xdr:oneCellAnchor>
    <xdr:from>
      <xdr:col>1</xdr:col>
      <xdr:colOff>323850</xdr:colOff>
      <xdr:row>62</xdr:row>
      <xdr:rowOff>95250</xdr:rowOff>
    </xdr:from>
    <xdr:ext cx="1828800" cy="187872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7547241C-14F7-4611-B42B-65C3698FF2F3}"/>
            </a:ext>
          </a:extLst>
        </xdr:cNvPr>
        <xdr:cNvSpPr txBox="1"/>
      </xdr:nvSpPr>
      <xdr:spPr>
        <a:xfrm>
          <a:off x="1238250" y="12420600"/>
          <a:ext cx="182880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pt-BR" sz="1200" b="1"/>
            <a:t>qs=Nm/3</a:t>
          </a:r>
          <a:r>
            <a:rPr lang="pt-BR" sz="1200" b="1" baseline="0"/>
            <a:t> + 1</a:t>
          </a:r>
          <a:endParaRPr lang="pt-BR" sz="1200" b="1"/>
        </a:p>
      </xdr:txBody>
    </xdr:sp>
    <xdr:clientData/>
  </xdr:oneCellAnchor>
  <xdr:oneCellAnchor>
    <xdr:from>
      <xdr:col>1</xdr:col>
      <xdr:colOff>257175</xdr:colOff>
      <xdr:row>70</xdr:row>
      <xdr:rowOff>104775</xdr:rowOff>
    </xdr:from>
    <xdr:ext cx="1828800" cy="187872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AB5591F-883B-4D00-9836-A4355233FCBD}"/>
            </a:ext>
          </a:extLst>
        </xdr:cNvPr>
        <xdr:cNvSpPr txBox="1"/>
      </xdr:nvSpPr>
      <xdr:spPr>
        <a:xfrm>
          <a:off x="1171575" y="14030325"/>
          <a:ext cx="182880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pt-BR" sz="1200" b="1"/>
            <a:t>qp=C*Np</a:t>
          </a:r>
        </a:p>
      </xdr:txBody>
    </xdr:sp>
    <xdr:clientData/>
  </xdr:oneCellAnchor>
  <xdr:twoCellAnchor editAs="oneCell">
    <xdr:from>
      <xdr:col>0</xdr:col>
      <xdr:colOff>28576</xdr:colOff>
      <xdr:row>145</xdr:row>
      <xdr:rowOff>85725</xdr:rowOff>
    </xdr:from>
    <xdr:to>
      <xdr:col>9</xdr:col>
      <xdr:colOff>395966</xdr:colOff>
      <xdr:row>168</xdr:row>
      <xdr:rowOff>37494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ABED7EE-3BA5-47FC-AD97-18477CAD8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6" y="29013150"/>
          <a:ext cx="6511015" cy="455234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171</xdr:row>
      <xdr:rowOff>57151</xdr:rowOff>
    </xdr:from>
    <xdr:to>
      <xdr:col>9</xdr:col>
      <xdr:colOff>295276</xdr:colOff>
      <xdr:row>186</xdr:row>
      <xdr:rowOff>115632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1AAAD43-5830-4C19-816D-CD9403528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1" y="34185226"/>
          <a:ext cx="6343650" cy="3058856"/>
        </a:xfrm>
        <a:prstGeom prst="rect">
          <a:avLst/>
        </a:prstGeom>
      </xdr:spPr>
    </xdr:pic>
    <xdr:clientData/>
  </xdr:twoCellAnchor>
  <xdr:oneCellAnchor>
    <xdr:from>
      <xdr:col>1</xdr:col>
      <xdr:colOff>104775</xdr:colOff>
      <xdr:row>192</xdr:row>
      <xdr:rowOff>157162</xdr:rowOff>
    </xdr:from>
    <xdr:ext cx="875624" cy="3169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aixaDeTexto 6">
              <a:extLst>
                <a:ext uri="{FF2B5EF4-FFF2-40B4-BE49-F238E27FC236}">
                  <a16:creationId xmlns:a16="http://schemas.microsoft.com/office/drawing/2014/main" id="{DD85D5B9-7B02-475C-8831-E66F945DBAE2}"/>
                </a:ext>
              </a:extLst>
            </xdr:cNvPr>
            <xdr:cNvSpPr txBox="1"/>
          </xdr:nvSpPr>
          <xdr:spPr>
            <a:xfrm>
              <a:off x="1019175" y="38485762"/>
              <a:ext cx="875624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𝐴𝑠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𝑅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𝑋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2.456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𝑥𝑑</m:t>
                        </m:r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7" name="CaixaDeTexto 6">
              <a:extLst>
                <a:ext uri="{FF2B5EF4-FFF2-40B4-BE49-F238E27FC236}">
                  <a16:creationId xmlns:a16="http://schemas.microsoft.com/office/drawing/2014/main" id="{DD85D5B9-7B02-475C-8831-E66F945DBAE2}"/>
                </a:ext>
              </a:extLst>
            </xdr:cNvPr>
            <xdr:cNvSpPr txBox="1"/>
          </xdr:nvSpPr>
          <xdr:spPr>
            <a:xfrm>
              <a:off x="1019175" y="38485762"/>
              <a:ext cx="875624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𝐴𝑠=(𝑅∗𝑋)/2.456𝑥𝑑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</xdr:col>
      <xdr:colOff>123825</xdr:colOff>
      <xdr:row>203</xdr:row>
      <xdr:rowOff>9525</xdr:rowOff>
    </xdr:from>
    <xdr:ext cx="1780039" cy="3169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aixaDeTexto 7">
              <a:extLst>
                <a:ext uri="{FF2B5EF4-FFF2-40B4-BE49-F238E27FC236}">
                  <a16:creationId xmlns:a16="http://schemas.microsoft.com/office/drawing/2014/main" id="{E425E67A-6DFF-4CFE-8AD1-BC603B9F8DF8}"/>
                </a:ext>
              </a:extLst>
            </xdr:cNvPr>
            <xdr:cNvSpPr txBox="1"/>
          </xdr:nvSpPr>
          <xdr:spPr>
            <a:xfrm>
              <a:off x="1038225" y="40538400"/>
              <a:ext cx="1780039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l-GR" sz="1100" b="0" i="1">
                        <a:latin typeface="Cambria Math" panose="02040503050406030204" pitchFamily="18" charset="0"/>
                      </a:rPr>
                      <m:t>σ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𝑐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𝑅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𝑋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0.85∗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𝐴𝑠𝑒𝑛</m:t>
                        </m:r>
                        <m:r>
                          <m:rPr>
                            <m:sty m:val="p"/>
                          </m:rPr>
                          <a:rPr lang="el-GR" sz="1100" b="0" i="1">
                            <a:latin typeface="Cambria Math" panose="02040503050406030204" pitchFamily="18" charset="0"/>
                          </a:rPr>
                          <m:t>α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𝑐𝑜𝑠</m:t>
                        </m:r>
                        <m:r>
                          <m:rPr>
                            <m:sty m:val="p"/>
                          </m:rPr>
                          <a:rPr lang="el-GR" sz="1100" b="0" i="1">
                            <a:latin typeface="Cambria Math" panose="02040503050406030204" pitchFamily="18" charset="0"/>
                          </a:rPr>
                          <m:t>α</m:t>
                        </m:r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8" name="CaixaDeTexto 7">
              <a:extLst>
                <a:ext uri="{FF2B5EF4-FFF2-40B4-BE49-F238E27FC236}">
                  <a16:creationId xmlns:a16="http://schemas.microsoft.com/office/drawing/2014/main" id="{E425E67A-6DFF-4CFE-8AD1-BC603B9F8DF8}"/>
                </a:ext>
              </a:extLst>
            </xdr:cNvPr>
            <xdr:cNvSpPr txBox="1"/>
          </xdr:nvSpPr>
          <xdr:spPr>
            <a:xfrm>
              <a:off x="1038225" y="40538400"/>
              <a:ext cx="1780039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l-GR" sz="1100" b="0" i="0">
                  <a:latin typeface="Cambria Math" panose="02040503050406030204" pitchFamily="18" charset="0"/>
                </a:rPr>
                <a:t>σ</a:t>
              </a:r>
              <a:r>
                <a:rPr lang="pt-BR" sz="1100" b="0" i="0">
                  <a:latin typeface="Cambria Math" panose="02040503050406030204" pitchFamily="18" charset="0"/>
                </a:rPr>
                <a:t>𝑐=(𝑅∗𝑋)/(0.85∗𝑑∗𝐴𝑠𝑒𝑛</a:t>
              </a:r>
              <a:r>
                <a:rPr lang="el-GR" sz="1100" b="0" i="0">
                  <a:latin typeface="Cambria Math" panose="02040503050406030204" pitchFamily="18" charset="0"/>
                </a:rPr>
                <a:t>α</a:t>
              </a:r>
              <a:r>
                <a:rPr lang="pt-BR" sz="1100" b="0" i="0">
                  <a:latin typeface="Cambria Math" panose="02040503050406030204" pitchFamily="18" charset="0"/>
                </a:rPr>
                <a:t>∗𝑐𝑜𝑠</a:t>
              </a:r>
              <a:r>
                <a:rPr lang="el-GR" sz="1100" b="0" i="0">
                  <a:latin typeface="Cambria Math" panose="02040503050406030204" pitchFamily="18" charset="0"/>
                </a:rPr>
                <a:t>α</a:t>
              </a:r>
              <a:r>
                <a:rPr lang="pt-BR" sz="1100" b="0" i="0">
                  <a:latin typeface="Cambria Math" panose="02040503050406030204" pitchFamily="18" charset="0"/>
                </a:rPr>
                <a:t>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113</xdr:row>
      <xdr:rowOff>190500</xdr:rowOff>
    </xdr:from>
    <xdr:ext cx="1828800" cy="187872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C469B65D-5018-4B0E-9F4D-90FE4E2766F8}"/>
            </a:ext>
          </a:extLst>
        </xdr:cNvPr>
        <xdr:cNvSpPr txBox="1"/>
      </xdr:nvSpPr>
      <xdr:spPr>
        <a:xfrm>
          <a:off x="1562100" y="22717125"/>
          <a:ext cx="182880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pt-BR" sz="1200" b="1"/>
            <a:t>Ntrd=</a:t>
          </a:r>
          <a:r>
            <a:rPr lang="pt-BR" sz="1200" b="1">
              <a:latin typeface="Modern No. 20" panose="020B0604020202020204" pitchFamily="18" charset="0"/>
            </a:rPr>
            <a:t>∑(</a:t>
          </a:r>
          <a:r>
            <a:rPr lang="pt-BR" sz="1200" b="1">
              <a:latin typeface="+mn-lt"/>
            </a:rPr>
            <a:t>qs)-qs/L</a:t>
          </a:r>
          <a:endParaRPr lang="pt-BR" sz="12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57</xdr:row>
      <xdr:rowOff>139841</xdr:rowOff>
    </xdr:from>
    <xdr:to>
      <xdr:col>3</xdr:col>
      <xdr:colOff>199159</xdr:colOff>
      <xdr:row>64</xdr:row>
      <xdr:rowOff>95251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B99E700-C586-4ED8-8622-25F99DABC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02250"/>
          <a:ext cx="2710295" cy="1288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84967</xdr:rowOff>
    </xdr:from>
    <xdr:to>
      <xdr:col>7</xdr:col>
      <xdr:colOff>355022</xdr:colOff>
      <xdr:row>32</xdr:row>
      <xdr:rowOff>10855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443C033-6DED-48DA-B5E6-FECC3C1D3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55876"/>
          <a:ext cx="5377295" cy="2592888"/>
        </a:xfrm>
        <a:prstGeom prst="rect">
          <a:avLst/>
        </a:prstGeom>
      </xdr:spPr>
    </xdr:pic>
    <xdr:clientData/>
  </xdr:twoCellAnchor>
  <xdr:twoCellAnchor editAs="oneCell">
    <xdr:from>
      <xdr:col>0</xdr:col>
      <xdr:colOff>329045</xdr:colOff>
      <xdr:row>77</xdr:row>
      <xdr:rowOff>17317</xdr:rowOff>
    </xdr:from>
    <xdr:to>
      <xdr:col>4</xdr:col>
      <xdr:colOff>251112</xdr:colOff>
      <xdr:row>87</xdr:row>
      <xdr:rowOff>68882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1B497BA-1628-4B0E-9AF7-496B08B96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045" y="14980226"/>
          <a:ext cx="3125931" cy="1956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126</xdr:row>
      <xdr:rowOff>62894</xdr:rowOff>
    </xdr:from>
    <xdr:to>
      <xdr:col>7</xdr:col>
      <xdr:colOff>438979</xdr:colOff>
      <xdr:row>141</xdr:row>
      <xdr:rowOff>40149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3F0027EE-13E8-4AD0-A6AA-5BB7BF73D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4173568"/>
          <a:ext cx="5491370" cy="2834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D3432-F016-43F0-8202-B41426C1DB75}">
  <dimension ref="A1:J230"/>
  <sheetViews>
    <sheetView topLeftCell="A142" zoomScaleNormal="100" workbookViewId="0">
      <selection activeCell="B47" sqref="B47"/>
    </sheetView>
  </sheetViews>
  <sheetFormatPr defaultRowHeight="15" x14ac:dyDescent="0.25"/>
  <cols>
    <col min="1" max="1" width="13.7109375" customWidth="1"/>
    <col min="2" max="2" width="9.7109375" customWidth="1"/>
    <col min="3" max="3" width="12.28515625" customWidth="1"/>
    <col min="4" max="5" width="9.7109375" customWidth="1"/>
    <col min="7" max="7" width="9.5703125" bestFit="1" customWidth="1"/>
  </cols>
  <sheetData>
    <row r="1" spans="1:9" ht="26.25" customHeight="1" x14ac:dyDescent="0.25">
      <c r="A1" s="56" t="s">
        <v>81</v>
      </c>
      <c r="B1" s="57"/>
      <c r="C1" s="57"/>
      <c r="D1" s="57"/>
      <c r="E1" s="57"/>
      <c r="F1" s="57"/>
      <c r="G1" s="57"/>
      <c r="H1" s="57"/>
      <c r="I1" s="58"/>
    </row>
    <row r="2" spans="1:9" x14ac:dyDescent="0.25">
      <c r="A2" s="59" t="s">
        <v>84</v>
      </c>
      <c r="B2" s="59"/>
      <c r="C2" s="59"/>
      <c r="D2" s="59"/>
      <c r="E2" s="59"/>
      <c r="F2" s="59"/>
      <c r="G2" s="59"/>
      <c r="H2" s="59"/>
      <c r="I2" s="59"/>
    </row>
    <row r="3" spans="1:9" ht="15.75" x14ac:dyDescent="0.25">
      <c r="A3" s="34" t="s">
        <v>82</v>
      </c>
      <c r="B3" s="50" t="s">
        <v>83</v>
      </c>
      <c r="C3" s="50"/>
      <c r="D3" s="50"/>
      <c r="E3" s="6"/>
      <c r="F3" s="6"/>
      <c r="G3" s="6"/>
    </row>
    <row r="4" spans="1:9" ht="15.75" x14ac:dyDescent="0.25">
      <c r="A4" s="34"/>
      <c r="B4" s="34"/>
      <c r="C4" s="34"/>
      <c r="D4" s="6"/>
      <c r="E4" s="6"/>
      <c r="F4" s="6"/>
      <c r="G4" s="6"/>
    </row>
    <row r="5" spans="1:9" ht="15.75" x14ac:dyDescent="0.25">
      <c r="A5" s="50" t="s">
        <v>49</v>
      </c>
      <c r="B5" s="50"/>
      <c r="C5" s="50"/>
      <c r="D5" s="6"/>
    </row>
    <row r="6" spans="1:9" ht="15.75" x14ac:dyDescent="0.25">
      <c r="A6" s="34"/>
      <c r="B6" s="34"/>
      <c r="C6" s="34"/>
      <c r="D6" s="6"/>
    </row>
    <row r="7" spans="1:9" ht="15.75" x14ac:dyDescent="0.25">
      <c r="A7" s="7" t="s">
        <v>15</v>
      </c>
      <c r="B7" s="6"/>
      <c r="C7" s="6"/>
      <c r="D7" s="6"/>
    </row>
    <row r="8" spans="1:9" ht="15.75" x14ac:dyDescent="0.25">
      <c r="A8" s="51" t="s">
        <v>1</v>
      </c>
      <c r="B8" s="52" t="s">
        <v>0</v>
      </c>
      <c r="C8" s="6"/>
      <c r="D8" s="6"/>
    </row>
    <row r="9" spans="1:9" ht="15.75" x14ac:dyDescent="0.25">
      <c r="A9" s="51"/>
      <c r="B9" s="52"/>
      <c r="C9" s="6"/>
      <c r="D9" s="8"/>
    </row>
    <row r="10" spans="1:9" ht="15.75" x14ac:dyDescent="0.25">
      <c r="A10" s="6">
        <v>1</v>
      </c>
      <c r="B10" s="6">
        <v>2</v>
      </c>
      <c r="C10" s="6" t="s">
        <v>80</v>
      </c>
      <c r="D10" s="6"/>
    </row>
    <row r="11" spans="1:9" ht="15.75" x14ac:dyDescent="0.25">
      <c r="A11" s="6">
        <v>2</v>
      </c>
      <c r="B11" s="6">
        <v>1</v>
      </c>
      <c r="C11" s="6" t="s">
        <v>80</v>
      </c>
      <c r="D11" s="6"/>
    </row>
    <row r="12" spans="1:9" ht="15.75" x14ac:dyDescent="0.25">
      <c r="A12" s="6">
        <v>3</v>
      </c>
      <c r="B12" s="6">
        <v>1</v>
      </c>
      <c r="C12" s="6" t="s">
        <v>80</v>
      </c>
      <c r="D12" s="6"/>
    </row>
    <row r="13" spans="1:9" ht="15.75" x14ac:dyDescent="0.25">
      <c r="A13" s="6">
        <v>4</v>
      </c>
      <c r="B13" s="6">
        <v>3</v>
      </c>
      <c r="C13" s="6" t="s">
        <v>80</v>
      </c>
      <c r="D13" s="6"/>
    </row>
    <row r="14" spans="1:9" ht="15.75" x14ac:dyDescent="0.25">
      <c r="A14" s="6">
        <v>5</v>
      </c>
      <c r="B14" s="6">
        <v>4</v>
      </c>
      <c r="C14" s="6" t="s">
        <v>80</v>
      </c>
      <c r="D14" s="6"/>
    </row>
    <row r="15" spans="1:9" ht="15.75" x14ac:dyDescent="0.25">
      <c r="A15" s="6">
        <v>6</v>
      </c>
      <c r="B15" s="6">
        <v>4</v>
      </c>
      <c r="C15" s="6" t="s">
        <v>80</v>
      </c>
      <c r="D15" s="6"/>
    </row>
    <row r="16" spans="1:9" ht="15.75" x14ac:dyDescent="0.25">
      <c r="A16" s="6">
        <v>7</v>
      </c>
      <c r="B16" s="6">
        <v>3</v>
      </c>
      <c r="C16" s="6" t="s">
        <v>80</v>
      </c>
      <c r="D16" s="6"/>
    </row>
    <row r="17" spans="1:7" ht="15.75" x14ac:dyDescent="0.25">
      <c r="A17" s="6">
        <v>8</v>
      </c>
      <c r="B17" s="6">
        <v>2</v>
      </c>
      <c r="C17" s="6" t="s">
        <v>80</v>
      </c>
      <c r="D17" s="17"/>
      <c r="E17" s="6"/>
      <c r="F17" s="6"/>
      <c r="G17" s="6"/>
    </row>
    <row r="18" spans="1:7" ht="15.75" x14ac:dyDescent="0.25">
      <c r="A18" s="6"/>
      <c r="B18" s="6"/>
      <c r="C18" s="6"/>
      <c r="D18" s="6"/>
    </row>
    <row r="19" spans="1:7" ht="15.75" x14ac:dyDescent="0.25">
      <c r="A19" s="6"/>
      <c r="B19" s="6"/>
      <c r="C19" s="6"/>
      <c r="D19" s="6"/>
    </row>
    <row r="20" spans="1:7" ht="15.75" x14ac:dyDescent="0.25">
      <c r="A20" s="7" t="s">
        <v>16</v>
      </c>
      <c r="B20" s="6"/>
      <c r="C20" s="6"/>
      <c r="D20" s="6"/>
    </row>
    <row r="21" spans="1:7" ht="15.75" x14ac:dyDescent="0.25">
      <c r="A21" s="53" t="s">
        <v>1</v>
      </c>
      <c r="B21" s="52" t="s">
        <v>0</v>
      </c>
      <c r="C21" s="6"/>
      <c r="D21" s="6"/>
    </row>
    <row r="22" spans="1:7" ht="15.75" x14ac:dyDescent="0.25">
      <c r="A22" s="53"/>
      <c r="B22" s="52"/>
      <c r="C22" s="6"/>
      <c r="D22" s="6"/>
    </row>
    <row r="23" spans="1:7" ht="15.75" x14ac:dyDescent="0.25">
      <c r="A23" s="6">
        <v>1</v>
      </c>
      <c r="B23" s="6">
        <v>1</v>
      </c>
      <c r="C23" s="6" t="s">
        <v>80</v>
      </c>
      <c r="D23" s="6"/>
    </row>
    <row r="24" spans="1:7" ht="15.75" x14ac:dyDescent="0.25">
      <c r="A24" s="6">
        <v>2</v>
      </c>
      <c r="B24" s="6">
        <v>2</v>
      </c>
      <c r="C24" s="6" t="s">
        <v>80</v>
      </c>
      <c r="D24" s="6"/>
    </row>
    <row r="25" spans="1:7" ht="15.75" x14ac:dyDescent="0.25">
      <c r="A25" s="6">
        <v>3</v>
      </c>
      <c r="B25" s="6">
        <v>3</v>
      </c>
      <c r="C25" s="6" t="s">
        <v>80</v>
      </c>
      <c r="D25" s="6"/>
    </row>
    <row r="26" spans="1:7" ht="15.75" x14ac:dyDescent="0.25">
      <c r="A26" s="6">
        <v>4</v>
      </c>
      <c r="B26" s="6">
        <v>3</v>
      </c>
      <c r="C26" s="6" t="s">
        <v>80</v>
      </c>
      <c r="D26" s="6" t="s">
        <v>122</v>
      </c>
    </row>
    <row r="27" spans="1:7" ht="15.75" x14ac:dyDescent="0.25">
      <c r="A27" s="6">
        <v>5</v>
      </c>
      <c r="B27" s="6">
        <v>5</v>
      </c>
      <c r="C27" s="6" t="s">
        <v>80</v>
      </c>
      <c r="D27" s="6"/>
    </row>
    <row r="28" spans="1:7" ht="15.75" x14ac:dyDescent="0.25">
      <c r="A28" s="6">
        <v>6</v>
      </c>
      <c r="B28" s="6">
        <v>2</v>
      </c>
      <c r="C28" s="6" t="s">
        <v>80</v>
      </c>
      <c r="D28" s="6"/>
      <c r="E28" s="6"/>
      <c r="F28" s="9"/>
      <c r="G28" s="6"/>
    </row>
    <row r="29" spans="1:7" ht="15.75" x14ac:dyDescent="0.25">
      <c r="A29" s="6">
        <v>7</v>
      </c>
      <c r="B29" s="6">
        <v>2</v>
      </c>
      <c r="C29" s="6" t="s">
        <v>80</v>
      </c>
      <c r="D29" s="17"/>
      <c r="E29" s="6"/>
      <c r="F29" s="6"/>
      <c r="G29" s="6"/>
    </row>
    <row r="30" spans="1:7" ht="15.75" x14ac:dyDescent="0.25">
      <c r="A30" s="6">
        <v>8</v>
      </c>
      <c r="B30" s="6">
        <v>3</v>
      </c>
      <c r="C30" s="6" t="s">
        <v>80</v>
      </c>
      <c r="D30" s="6"/>
      <c r="E30" s="6"/>
      <c r="F30" s="9"/>
      <c r="G30" s="6"/>
    </row>
    <row r="31" spans="1:7" ht="15.75" x14ac:dyDescent="0.25">
      <c r="A31" s="6"/>
      <c r="B31" s="6"/>
      <c r="C31" s="6"/>
      <c r="D31" s="6"/>
      <c r="E31" s="6"/>
      <c r="F31" s="9"/>
      <c r="G31" s="6"/>
    </row>
    <row r="32" spans="1:7" ht="15.75" x14ac:dyDescent="0.25">
      <c r="A32" s="60" t="s">
        <v>85</v>
      </c>
      <c r="B32" s="61"/>
      <c r="C32" s="61"/>
      <c r="D32" s="62"/>
      <c r="E32" s="6"/>
      <c r="F32" s="9"/>
      <c r="G32" s="6"/>
    </row>
    <row r="33" spans="1:7" ht="15.75" x14ac:dyDescent="0.25">
      <c r="A33" s="29" t="s">
        <v>86</v>
      </c>
      <c r="B33" s="28"/>
      <c r="C33" s="27"/>
      <c r="D33" s="30"/>
      <c r="E33" s="6"/>
      <c r="F33" s="9"/>
      <c r="G33" s="6"/>
    </row>
    <row r="34" spans="1:7" ht="15.75" x14ac:dyDescent="0.25">
      <c r="A34" s="32" t="s">
        <v>28</v>
      </c>
      <c r="B34" s="31" t="s">
        <v>29</v>
      </c>
      <c r="C34" s="54" t="s">
        <v>74</v>
      </c>
      <c r="D34" s="55"/>
      <c r="E34" s="6"/>
      <c r="F34" s="9"/>
      <c r="G34" s="6"/>
    </row>
    <row r="35" spans="1:7" ht="15.75" x14ac:dyDescent="0.25">
      <c r="A35" s="31">
        <v>1</v>
      </c>
      <c r="B35" s="37">
        <f t="shared" ref="B35:B42" si="0">(B10+B23)/2</f>
        <v>1.5</v>
      </c>
      <c r="C35" s="38">
        <f>SQRT(B35)-1</f>
        <v>0.22474487139158894</v>
      </c>
      <c r="D35" s="39" t="s">
        <v>2</v>
      </c>
      <c r="E35" s="6"/>
      <c r="F35" s="9"/>
      <c r="G35" s="6"/>
    </row>
    <row r="36" spans="1:7" ht="15.75" x14ac:dyDescent="0.25">
      <c r="A36" s="31">
        <v>2</v>
      </c>
      <c r="B36" s="37">
        <f t="shared" si="0"/>
        <v>1.5</v>
      </c>
      <c r="C36" s="38">
        <f t="shared" ref="C36:C40" si="1">SQRT(B36)-1</f>
        <v>0.22474487139158894</v>
      </c>
      <c r="D36" s="39" t="s">
        <v>2</v>
      </c>
      <c r="E36" s="6"/>
      <c r="F36" s="9"/>
      <c r="G36" s="6"/>
    </row>
    <row r="37" spans="1:7" ht="15.75" x14ac:dyDescent="0.25">
      <c r="A37" s="31">
        <v>3</v>
      </c>
      <c r="B37" s="37">
        <f t="shared" si="0"/>
        <v>2</v>
      </c>
      <c r="C37" s="38">
        <f t="shared" si="1"/>
        <v>0.41421356237309515</v>
      </c>
      <c r="D37" s="39" t="s">
        <v>2</v>
      </c>
      <c r="E37" s="6"/>
      <c r="F37" s="9"/>
      <c r="G37" s="6"/>
    </row>
    <row r="38" spans="1:7" ht="15.75" x14ac:dyDescent="0.25">
      <c r="A38" s="31">
        <v>4</v>
      </c>
      <c r="B38" s="37">
        <f t="shared" si="0"/>
        <v>3</v>
      </c>
      <c r="C38" s="38">
        <f t="shared" si="1"/>
        <v>0.73205080756887719</v>
      </c>
      <c r="D38" s="39" t="s">
        <v>2</v>
      </c>
      <c r="E38" s="6"/>
      <c r="F38" s="9"/>
      <c r="G38" s="6"/>
    </row>
    <row r="39" spans="1:7" ht="15.75" x14ac:dyDescent="0.25">
      <c r="A39" s="31">
        <v>5</v>
      </c>
      <c r="B39" s="37">
        <f t="shared" si="0"/>
        <v>4.5</v>
      </c>
      <c r="C39" s="38">
        <f t="shared" si="1"/>
        <v>1.1213203435596424</v>
      </c>
      <c r="D39" s="39" t="s">
        <v>2</v>
      </c>
      <c r="E39" s="6"/>
      <c r="F39" s="9"/>
      <c r="G39" s="6"/>
    </row>
    <row r="40" spans="1:7" ht="15.75" x14ac:dyDescent="0.25">
      <c r="A40" s="31">
        <v>6</v>
      </c>
      <c r="B40" s="37">
        <f t="shared" si="0"/>
        <v>3</v>
      </c>
      <c r="C40" s="38">
        <f t="shared" si="1"/>
        <v>0.73205080756887719</v>
      </c>
      <c r="D40" s="39" t="s">
        <v>2</v>
      </c>
      <c r="E40" s="6"/>
      <c r="F40" s="9"/>
      <c r="G40" s="6"/>
    </row>
    <row r="41" spans="1:7" ht="15.75" x14ac:dyDescent="0.25">
      <c r="A41" s="31">
        <v>7</v>
      </c>
      <c r="B41" s="37">
        <f t="shared" si="0"/>
        <v>2.5</v>
      </c>
      <c r="C41" s="38">
        <f t="shared" ref="C41:C42" si="2">SQRT(B41)-1</f>
        <v>0.58113883008418976</v>
      </c>
      <c r="D41" s="39" t="s">
        <v>2</v>
      </c>
      <c r="E41" s="6"/>
      <c r="F41" s="9"/>
      <c r="G41" s="6"/>
    </row>
    <row r="42" spans="1:7" ht="15.75" x14ac:dyDescent="0.25">
      <c r="A42" s="40">
        <v>8</v>
      </c>
      <c r="B42" s="37">
        <f t="shared" si="0"/>
        <v>2.5</v>
      </c>
      <c r="C42" s="38">
        <f t="shared" si="2"/>
        <v>0.58113883008418976</v>
      </c>
      <c r="D42" s="39" t="s">
        <v>2</v>
      </c>
      <c r="E42" s="6"/>
      <c r="F42" s="9"/>
      <c r="G42" s="6"/>
    </row>
    <row r="43" spans="1:7" ht="15.75" x14ac:dyDescent="0.25">
      <c r="A43" s="6"/>
      <c r="B43" s="6"/>
      <c r="C43" s="6"/>
      <c r="D43" s="6"/>
      <c r="E43" s="6"/>
      <c r="F43" s="6"/>
      <c r="G43" s="6"/>
    </row>
    <row r="44" spans="1:7" ht="15.75" x14ac:dyDescent="0.25">
      <c r="A44" s="50" t="s">
        <v>3</v>
      </c>
      <c r="B44" s="50"/>
      <c r="C44" s="50"/>
      <c r="D44" s="6"/>
      <c r="E44" s="6"/>
      <c r="F44" s="6"/>
      <c r="G44" s="6"/>
    </row>
    <row r="45" spans="1:7" ht="15.75" x14ac:dyDescent="0.25">
      <c r="A45" s="6" t="s">
        <v>164</v>
      </c>
      <c r="B45" s="6">
        <v>4.7</v>
      </c>
      <c r="C45" s="10" t="s">
        <v>87</v>
      </c>
      <c r="D45" s="7">
        <f>B45*1.4</f>
        <v>6.58</v>
      </c>
      <c r="E45" s="7" t="s">
        <v>90</v>
      </c>
      <c r="F45" s="6">
        <f>D45*1.4*10</f>
        <v>92.12</v>
      </c>
      <c r="G45" s="6" t="s">
        <v>30</v>
      </c>
    </row>
    <row r="46" spans="1:7" ht="15.75" x14ac:dyDescent="0.25">
      <c r="A46" s="6" t="s">
        <v>165</v>
      </c>
      <c r="B46" s="26">
        <v>4</v>
      </c>
      <c r="C46" s="10" t="s">
        <v>88</v>
      </c>
      <c r="D46" s="11">
        <f>B46*1.4</f>
        <v>5.6</v>
      </c>
      <c r="E46" s="11" t="s">
        <v>4</v>
      </c>
      <c r="F46" s="7">
        <f>D46*1.4*10</f>
        <v>78.399999999999991</v>
      </c>
      <c r="G46" s="11" t="s">
        <v>30</v>
      </c>
    </row>
    <row r="47" spans="1:7" ht="15.75" x14ac:dyDescent="0.25">
      <c r="A47" s="6"/>
      <c r="C47" s="10"/>
      <c r="D47" s="7"/>
      <c r="E47" s="7"/>
      <c r="F47" s="6"/>
      <c r="G47" s="6"/>
    </row>
    <row r="48" spans="1:7" ht="15.75" x14ac:dyDescent="0.25">
      <c r="A48" s="6"/>
      <c r="B48" s="5" t="s">
        <v>89</v>
      </c>
      <c r="C48" s="6"/>
      <c r="D48" s="6"/>
      <c r="E48" s="6"/>
      <c r="F48" s="6"/>
      <c r="G48" s="6"/>
    </row>
    <row r="49" spans="1:7" ht="15.75" x14ac:dyDescent="0.25">
      <c r="A49" s="11" t="s">
        <v>5</v>
      </c>
      <c r="B49" s="11"/>
      <c r="C49" s="11"/>
      <c r="D49" s="6"/>
      <c r="E49" s="6"/>
      <c r="F49" s="6"/>
      <c r="G49" s="6"/>
    </row>
    <row r="50" spans="1:7" s="33" customFormat="1" ht="15.75" x14ac:dyDescent="0.25">
      <c r="A50" s="49" t="s">
        <v>47</v>
      </c>
      <c r="B50" s="49"/>
      <c r="C50" s="49"/>
      <c r="D50" s="49"/>
      <c r="E50" s="49"/>
      <c r="F50" s="49"/>
      <c r="G50" s="12"/>
    </row>
    <row r="51" spans="1:7" ht="15.75" x14ac:dyDescent="0.25">
      <c r="A51" s="6"/>
      <c r="B51" s="12" t="s">
        <v>48</v>
      </c>
      <c r="C51" s="12"/>
      <c r="D51" s="12"/>
      <c r="E51" s="12"/>
      <c r="F51" s="12"/>
      <c r="G51" s="12"/>
    </row>
    <row r="52" spans="1:7" ht="15.75" x14ac:dyDescent="0.25">
      <c r="A52" s="6"/>
      <c r="B52" s="6"/>
      <c r="C52" s="13" t="s">
        <v>19</v>
      </c>
      <c r="D52" s="6">
        <v>30</v>
      </c>
      <c r="E52" s="6" t="s">
        <v>8</v>
      </c>
      <c r="F52" s="6"/>
      <c r="G52" s="6"/>
    </row>
    <row r="53" spans="1:7" ht="15.75" x14ac:dyDescent="0.25">
      <c r="A53" s="6"/>
      <c r="B53" s="6"/>
      <c r="C53" s="14" t="s">
        <v>45</v>
      </c>
      <c r="D53" s="6">
        <f>((D52/100)^2*PI())/4</f>
        <v>7.0685834705770348E-2</v>
      </c>
      <c r="E53" s="6" t="s">
        <v>13</v>
      </c>
      <c r="F53" s="6"/>
      <c r="G53" s="6"/>
    </row>
    <row r="54" spans="1:7" ht="15.75" x14ac:dyDescent="0.25">
      <c r="A54" s="6"/>
      <c r="B54" s="6"/>
      <c r="C54" s="14" t="s">
        <v>46</v>
      </c>
      <c r="D54" s="6">
        <f>PI()*(D52/100)*1</f>
        <v>0.94247779607693793</v>
      </c>
      <c r="E54" s="6" t="s">
        <v>13</v>
      </c>
      <c r="F54" s="6"/>
      <c r="G54" s="6"/>
    </row>
    <row r="55" spans="1:7" ht="15.75" x14ac:dyDescent="0.25">
      <c r="A55" s="6"/>
      <c r="B55" s="14" t="s">
        <v>57</v>
      </c>
      <c r="C55" s="6">
        <f>D45</f>
        <v>6.58</v>
      </c>
      <c r="D55" s="6" t="s">
        <v>4</v>
      </c>
      <c r="E55" s="6">
        <f>C55*1.4*10</f>
        <v>92.12</v>
      </c>
      <c r="F55" s="6" t="s">
        <v>30</v>
      </c>
      <c r="G55" s="6"/>
    </row>
    <row r="56" spans="1:7" ht="15.75" x14ac:dyDescent="0.25">
      <c r="A56" s="6"/>
      <c r="B56" s="12" t="s">
        <v>50</v>
      </c>
      <c r="C56" s="6"/>
      <c r="D56" s="6"/>
      <c r="E56" s="6"/>
      <c r="F56" s="6"/>
      <c r="G56" s="6"/>
    </row>
    <row r="57" spans="1:7" ht="15.75" x14ac:dyDescent="0.25">
      <c r="A57" s="6"/>
      <c r="B57" s="6"/>
      <c r="C57" s="6"/>
      <c r="D57" s="6"/>
      <c r="E57" s="6"/>
      <c r="F57" s="6"/>
      <c r="G57" s="6"/>
    </row>
    <row r="58" spans="1:7" ht="15.75" x14ac:dyDescent="0.25">
      <c r="A58" s="6"/>
      <c r="B58" s="6"/>
      <c r="C58" s="6"/>
      <c r="D58" s="6"/>
      <c r="E58" s="6"/>
      <c r="F58" s="6"/>
      <c r="G58" s="6"/>
    </row>
    <row r="59" spans="1:7" ht="15.75" x14ac:dyDescent="0.25">
      <c r="A59" s="6"/>
      <c r="B59" s="14" t="s">
        <v>27</v>
      </c>
      <c r="C59" s="6" t="s">
        <v>33</v>
      </c>
      <c r="D59" s="6"/>
      <c r="E59" s="6"/>
      <c r="F59" s="6"/>
      <c r="G59" s="6"/>
    </row>
    <row r="60" spans="1:7" ht="15.75" x14ac:dyDescent="0.25">
      <c r="A60" s="6"/>
      <c r="B60" s="14" t="s">
        <v>27</v>
      </c>
      <c r="C60" s="6">
        <v>8</v>
      </c>
      <c r="D60" s="6" t="s">
        <v>12</v>
      </c>
      <c r="E60" s="6"/>
      <c r="F60" s="6"/>
      <c r="G60" s="6"/>
    </row>
    <row r="61" spans="1:7" ht="15.75" x14ac:dyDescent="0.25">
      <c r="A61" s="6"/>
      <c r="B61" s="14"/>
      <c r="C61" s="6"/>
      <c r="D61" s="6"/>
      <c r="E61" s="6"/>
      <c r="F61" s="6"/>
      <c r="G61" s="6"/>
    </row>
    <row r="62" spans="1:7" ht="15.75" x14ac:dyDescent="0.25">
      <c r="A62" s="6"/>
      <c r="B62" s="12" t="s">
        <v>51</v>
      </c>
      <c r="C62" s="7"/>
      <c r="D62" s="6"/>
      <c r="E62" s="6"/>
      <c r="F62" s="6"/>
      <c r="G62" s="6"/>
    </row>
    <row r="63" spans="1:7" ht="15.75" x14ac:dyDescent="0.25">
      <c r="A63" s="6"/>
      <c r="B63" s="12"/>
      <c r="C63" s="7"/>
      <c r="D63" s="6"/>
      <c r="E63" s="6"/>
      <c r="F63" s="6"/>
      <c r="G63" s="6"/>
    </row>
    <row r="64" spans="1:7" ht="15.75" x14ac:dyDescent="0.25">
      <c r="A64" s="6"/>
      <c r="B64" s="12"/>
      <c r="C64" s="7"/>
      <c r="D64" s="6"/>
      <c r="E64" s="6"/>
      <c r="F64" s="6"/>
      <c r="G64" s="6"/>
    </row>
    <row r="65" spans="1:7" ht="15.75" x14ac:dyDescent="0.25">
      <c r="A65" s="6"/>
      <c r="B65" s="14" t="s">
        <v>32</v>
      </c>
      <c r="C65" s="6" t="s">
        <v>34</v>
      </c>
      <c r="D65" s="6"/>
      <c r="E65" s="6"/>
      <c r="F65" s="6"/>
      <c r="G65" s="6"/>
    </row>
    <row r="66" spans="1:7" ht="15.75" x14ac:dyDescent="0.25">
      <c r="A66" s="6"/>
      <c r="B66" s="14" t="s">
        <v>32</v>
      </c>
      <c r="C66" s="6">
        <f>SUM(B35:B42)/C60</f>
        <v>2.5625</v>
      </c>
      <c r="D66" s="6"/>
      <c r="E66" s="6"/>
      <c r="F66" s="6"/>
      <c r="G66" s="6"/>
    </row>
    <row r="67" spans="1:7" ht="15.75" x14ac:dyDescent="0.25">
      <c r="A67" s="6"/>
      <c r="B67" s="14" t="s">
        <v>35</v>
      </c>
      <c r="C67" s="6" t="s">
        <v>38</v>
      </c>
      <c r="D67" s="6"/>
      <c r="E67" s="6"/>
      <c r="F67" s="6"/>
      <c r="G67" s="6"/>
    </row>
    <row r="68" spans="1:7" ht="15.75" x14ac:dyDescent="0.25">
      <c r="A68" s="6"/>
      <c r="B68" s="14" t="s">
        <v>35</v>
      </c>
      <c r="C68" s="6">
        <f>(C66/3)+1</f>
        <v>1.8541666666666665</v>
      </c>
      <c r="D68" s="6" t="s">
        <v>36</v>
      </c>
      <c r="E68" s="6"/>
      <c r="F68" s="6"/>
      <c r="G68" s="6"/>
    </row>
    <row r="69" spans="1:7" ht="15.75" x14ac:dyDescent="0.25">
      <c r="A69" s="6"/>
      <c r="B69" s="14"/>
      <c r="C69" s="6"/>
      <c r="D69" s="6"/>
      <c r="E69" s="6"/>
      <c r="F69" s="6"/>
      <c r="G69" s="6"/>
    </row>
    <row r="70" spans="1:7" ht="15.75" x14ac:dyDescent="0.25">
      <c r="A70" s="6"/>
      <c r="B70" s="12" t="s">
        <v>52</v>
      </c>
      <c r="C70" s="6"/>
      <c r="D70" s="6"/>
      <c r="E70" s="6"/>
      <c r="F70" s="6"/>
      <c r="G70" s="6"/>
    </row>
    <row r="71" spans="1:7" ht="15.75" x14ac:dyDescent="0.25">
      <c r="A71" s="6"/>
      <c r="B71" s="12"/>
      <c r="C71" s="6"/>
      <c r="D71" s="6"/>
      <c r="E71" s="6"/>
      <c r="F71" s="6"/>
      <c r="G71" s="6"/>
    </row>
    <row r="72" spans="1:7" ht="15.75" x14ac:dyDescent="0.25">
      <c r="A72" s="6"/>
      <c r="B72" s="12"/>
      <c r="C72" s="6"/>
      <c r="D72" s="6"/>
      <c r="E72" s="6"/>
      <c r="F72" s="6"/>
      <c r="G72" s="6"/>
    </row>
    <row r="73" spans="1:7" ht="15.75" x14ac:dyDescent="0.25">
      <c r="A73" s="6"/>
      <c r="B73" s="14" t="s">
        <v>53</v>
      </c>
      <c r="C73" s="6">
        <f>VLOOKUP(C60,A35:B42,2,TRUE)</f>
        <v>2.5</v>
      </c>
      <c r="D73" s="6" t="s">
        <v>54</v>
      </c>
      <c r="E73" s="6"/>
      <c r="F73" s="6"/>
      <c r="G73" s="6"/>
    </row>
    <row r="74" spans="1:7" ht="15.75" x14ac:dyDescent="0.25">
      <c r="A74" s="6"/>
      <c r="B74" s="14" t="s">
        <v>39</v>
      </c>
      <c r="C74" s="6">
        <v>12</v>
      </c>
      <c r="D74" s="6" t="s">
        <v>36</v>
      </c>
      <c r="E74" s="6" t="s">
        <v>40</v>
      </c>
      <c r="F74" s="6"/>
      <c r="G74" s="6"/>
    </row>
    <row r="75" spans="1:7" ht="15.75" x14ac:dyDescent="0.25">
      <c r="A75" s="6"/>
      <c r="B75" s="14" t="s">
        <v>37</v>
      </c>
      <c r="C75" s="6">
        <f>C74*C73</f>
        <v>30</v>
      </c>
      <c r="D75" s="6" t="s">
        <v>36</v>
      </c>
      <c r="E75" s="6"/>
      <c r="F75" s="6"/>
      <c r="G75" s="6"/>
    </row>
    <row r="76" spans="1:7" ht="15.75" x14ac:dyDescent="0.25">
      <c r="A76" s="6"/>
      <c r="B76" s="6"/>
      <c r="C76" s="6"/>
      <c r="D76" s="6"/>
      <c r="E76" s="6"/>
      <c r="F76" s="6"/>
      <c r="G76" s="6"/>
    </row>
    <row r="77" spans="1:7" ht="15.75" x14ac:dyDescent="0.25">
      <c r="A77" s="6"/>
      <c r="B77" s="4" t="s">
        <v>41</v>
      </c>
      <c r="C77" s="6">
        <v>0.8</v>
      </c>
      <c r="D77" s="6" t="s">
        <v>43</v>
      </c>
      <c r="E77" s="6"/>
      <c r="F77" s="6"/>
      <c r="G77" s="6"/>
    </row>
    <row r="78" spans="1:7" ht="15.75" x14ac:dyDescent="0.25">
      <c r="A78" s="6"/>
      <c r="B78" s="4" t="s">
        <v>42</v>
      </c>
      <c r="C78" s="6">
        <v>0.85</v>
      </c>
      <c r="D78" s="6" t="s">
        <v>43</v>
      </c>
      <c r="E78" s="6"/>
      <c r="F78" s="6"/>
      <c r="G78" s="6"/>
    </row>
    <row r="79" spans="1:7" ht="15.75" x14ac:dyDescent="0.25">
      <c r="A79" s="6"/>
      <c r="B79" s="6"/>
      <c r="C79" s="6"/>
      <c r="D79" s="6"/>
      <c r="E79" s="6"/>
      <c r="F79" s="6"/>
      <c r="G79" s="6"/>
    </row>
    <row r="80" spans="1:7" s="1" customFormat="1" ht="15.75" x14ac:dyDescent="0.25">
      <c r="A80" s="12"/>
      <c r="B80" s="12" t="s">
        <v>55</v>
      </c>
      <c r="C80" s="12"/>
      <c r="D80" s="12"/>
      <c r="E80" s="12"/>
      <c r="F80" s="12"/>
      <c r="G80" s="12"/>
    </row>
    <row r="81" spans="1:9" s="1" customFormat="1" ht="15.75" x14ac:dyDescent="0.25">
      <c r="A81" s="15"/>
      <c r="B81" s="15" t="s">
        <v>56</v>
      </c>
      <c r="C81" s="15"/>
      <c r="D81" s="15"/>
      <c r="E81" s="15"/>
      <c r="F81" s="15"/>
      <c r="G81" s="15"/>
      <c r="H81" s="2"/>
      <c r="I81" s="2"/>
    </row>
    <row r="82" spans="1:9" s="1" customFormat="1" ht="15.75" x14ac:dyDescent="0.25">
      <c r="A82" s="15"/>
      <c r="B82" s="16" t="s">
        <v>35</v>
      </c>
      <c r="C82" s="15">
        <v>1.3</v>
      </c>
      <c r="D82" s="15"/>
      <c r="E82" s="15"/>
      <c r="F82" s="15"/>
      <c r="G82" s="15"/>
      <c r="H82" s="2"/>
      <c r="I82" s="2"/>
    </row>
    <row r="83" spans="1:9" s="1" customFormat="1" ht="15.75" x14ac:dyDescent="0.25">
      <c r="A83" s="15"/>
      <c r="B83" s="16" t="s">
        <v>37</v>
      </c>
      <c r="C83" s="15">
        <v>4</v>
      </c>
      <c r="D83" s="15"/>
      <c r="E83" s="15"/>
      <c r="F83" s="15"/>
      <c r="G83" s="15"/>
      <c r="H83" s="2"/>
      <c r="I83" s="2"/>
    </row>
    <row r="84" spans="1:9" ht="15.75" x14ac:dyDescent="0.25">
      <c r="A84" s="6"/>
      <c r="B84" s="14" t="s">
        <v>44</v>
      </c>
      <c r="C84" s="6">
        <f>((C77*C68*D54*C60)/1.3)+((C78*C75*D53)/4)</f>
        <v>9.0537528476182576</v>
      </c>
      <c r="D84" s="6" t="s">
        <v>4</v>
      </c>
      <c r="E84" s="6">
        <f>C84*10</f>
        <v>90.537528476182572</v>
      </c>
      <c r="F84" s="6" t="s">
        <v>30</v>
      </c>
      <c r="G84" s="6"/>
      <c r="H84" s="3"/>
      <c r="I84" s="3"/>
    </row>
    <row r="85" spans="1:9" ht="15.75" x14ac:dyDescent="0.25">
      <c r="A85" s="6"/>
      <c r="B85" s="6"/>
      <c r="C85" s="6"/>
      <c r="D85" s="6"/>
      <c r="E85" s="6"/>
      <c r="F85" s="6"/>
      <c r="G85" s="6"/>
      <c r="H85" s="3"/>
      <c r="I85" s="3"/>
    </row>
    <row r="86" spans="1:9" ht="15.75" x14ac:dyDescent="0.25">
      <c r="A86" s="6"/>
      <c r="B86" s="7" t="s">
        <v>92</v>
      </c>
      <c r="C86" s="7"/>
      <c r="D86" s="7"/>
      <c r="E86" s="7"/>
      <c r="F86" s="7">
        <f>C84</f>
        <v>9.0537528476182576</v>
      </c>
      <c r="G86" s="7" t="s">
        <v>4</v>
      </c>
      <c r="H86" s="3"/>
      <c r="I86" s="3"/>
    </row>
    <row r="87" spans="1:9" ht="15.75" x14ac:dyDescent="0.25">
      <c r="A87" s="6"/>
      <c r="B87" s="6"/>
      <c r="C87" s="6" t="s">
        <v>31</v>
      </c>
      <c r="D87" s="6">
        <f>E55/E84</f>
        <v>1.0174786251673937</v>
      </c>
      <c r="E87" s="14" t="s">
        <v>58</v>
      </c>
      <c r="F87" s="17" t="str">
        <f>IF(D87&gt;1,"Fazer Multiplas estacas","OK")</f>
        <v>Fazer Multiplas estacas</v>
      </c>
      <c r="G87" s="6"/>
      <c r="H87" s="3"/>
      <c r="I87" s="3"/>
    </row>
    <row r="88" spans="1:9" ht="15.75" x14ac:dyDescent="0.25">
      <c r="A88" s="6"/>
      <c r="B88" s="6"/>
      <c r="C88" s="6"/>
      <c r="D88" s="6"/>
      <c r="E88" s="14"/>
      <c r="F88" s="6"/>
      <c r="G88" s="6"/>
      <c r="H88" s="3"/>
      <c r="I88" s="3"/>
    </row>
    <row r="89" spans="1:9" ht="15.75" x14ac:dyDescent="0.25">
      <c r="A89" s="6"/>
      <c r="B89" s="6"/>
      <c r="C89" s="17" t="s">
        <v>59</v>
      </c>
      <c r="D89" s="18" t="s">
        <v>44</v>
      </c>
      <c r="E89" s="18">
        <f>C84*2</f>
        <v>18.107505695236515</v>
      </c>
      <c r="F89" s="17" t="s">
        <v>4</v>
      </c>
      <c r="G89" s="6"/>
      <c r="H89" s="3"/>
      <c r="I89" s="3"/>
    </row>
    <row r="90" spans="1:9" ht="15.75" x14ac:dyDescent="0.25">
      <c r="A90" s="6"/>
      <c r="B90" s="6"/>
      <c r="C90" s="17" t="s">
        <v>31</v>
      </c>
      <c r="D90" s="18">
        <f>(C55*1.4)/E89</f>
        <v>0.50873931258369676</v>
      </c>
      <c r="E90" s="18"/>
      <c r="F90" s="17"/>
      <c r="G90" s="6"/>
      <c r="H90" s="3"/>
      <c r="I90" s="3"/>
    </row>
    <row r="91" spans="1:9" ht="15.75" x14ac:dyDescent="0.25">
      <c r="A91" s="6"/>
      <c r="B91" s="6"/>
      <c r="C91" s="6"/>
      <c r="D91" s="6"/>
      <c r="E91" s="14"/>
      <c r="F91" s="6"/>
      <c r="G91" s="6"/>
      <c r="H91" s="3"/>
      <c r="I91" s="3"/>
    </row>
    <row r="92" spans="1:9" ht="15.75" x14ac:dyDescent="0.25">
      <c r="A92" s="11"/>
      <c r="B92" s="12" t="s">
        <v>61</v>
      </c>
      <c r="C92" s="11"/>
      <c r="D92" s="6"/>
      <c r="E92" s="6"/>
      <c r="F92" s="6"/>
      <c r="G92" s="6"/>
      <c r="H92" s="3"/>
      <c r="I92" s="3"/>
    </row>
    <row r="93" spans="1:9" ht="15.75" x14ac:dyDescent="0.25">
      <c r="A93" s="6"/>
      <c r="B93" s="10" t="s">
        <v>60</v>
      </c>
      <c r="C93" s="19">
        <f>((PI()*(D52/100)^2)/4)*C60</f>
        <v>0.56548667764616278</v>
      </c>
      <c r="D93" s="7" t="s">
        <v>14</v>
      </c>
      <c r="E93" s="6"/>
      <c r="F93" s="6"/>
      <c r="G93" s="6"/>
      <c r="H93" s="3"/>
      <c r="I93" s="3"/>
    </row>
    <row r="94" spans="1:9" ht="15.75" x14ac:dyDescent="0.25">
      <c r="A94" s="6"/>
      <c r="B94" s="10"/>
      <c r="C94" s="6"/>
      <c r="D94" s="6"/>
      <c r="E94" s="6"/>
      <c r="F94" s="6"/>
      <c r="G94" s="6"/>
      <c r="H94" s="3"/>
      <c r="I94" s="3"/>
    </row>
    <row r="95" spans="1:9" ht="15.75" x14ac:dyDescent="0.25">
      <c r="A95" s="6"/>
      <c r="B95" s="12" t="s">
        <v>62</v>
      </c>
      <c r="C95" s="6"/>
      <c r="D95" s="6"/>
      <c r="E95" s="6"/>
      <c r="F95" s="6"/>
      <c r="G95" s="6"/>
      <c r="H95" s="3"/>
      <c r="I95" s="3"/>
    </row>
    <row r="96" spans="1:9" ht="15.75" x14ac:dyDescent="0.25">
      <c r="A96" s="6"/>
      <c r="B96" s="12"/>
      <c r="C96" s="12" t="s">
        <v>66</v>
      </c>
      <c r="D96" s="6"/>
      <c r="E96" s="6"/>
      <c r="F96" s="6"/>
      <c r="G96" s="6"/>
      <c r="H96" s="3"/>
      <c r="I96" s="3"/>
    </row>
    <row r="97" spans="1:9" ht="15.75" x14ac:dyDescent="0.25">
      <c r="A97" s="6"/>
      <c r="B97" s="14" t="s">
        <v>11</v>
      </c>
      <c r="C97" s="6">
        <v>4</v>
      </c>
      <c r="D97" s="6" t="s">
        <v>12</v>
      </c>
      <c r="E97" s="17" t="s">
        <v>109</v>
      </c>
      <c r="F97" s="6"/>
      <c r="G97" s="6"/>
      <c r="H97" s="3"/>
      <c r="I97" s="3"/>
    </row>
    <row r="98" spans="1:9" ht="15.75" x14ac:dyDescent="0.25">
      <c r="A98" s="6"/>
      <c r="B98" s="14" t="s">
        <v>108</v>
      </c>
      <c r="C98" s="6">
        <v>1</v>
      </c>
      <c r="D98" s="6" t="s">
        <v>103</v>
      </c>
      <c r="E98" s="6"/>
      <c r="F98" s="6"/>
      <c r="G98" s="6"/>
      <c r="H98" s="3"/>
      <c r="I98" s="3"/>
    </row>
    <row r="99" spans="1:9" ht="15.75" x14ac:dyDescent="0.25">
      <c r="A99" s="6"/>
      <c r="B99" s="6" t="s">
        <v>63</v>
      </c>
      <c r="C99" s="6">
        <f>(C98/100)*((PI()*D52^2)/4)</f>
        <v>7.0685834705770345</v>
      </c>
      <c r="D99" s="6" t="s">
        <v>18</v>
      </c>
      <c r="E99" s="6"/>
      <c r="F99" s="6"/>
      <c r="G99" s="6"/>
      <c r="H99" s="3"/>
      <c r="I99" s="3"/>
    </row>
    <row r="100" spans="1:9" ht="15.75" x14ac:dyDescent="0.25">
      <c r="A100" s="6"/>
      <c r="B100" s="14" t="s">
        <v>19</v>
      </c>
      <c r="C100" s="6">
        <v>12.7</v>
      </c>
      <c r="D100" s="6" t="s">
        <v>20</v>
      </c>
      <c r="E100" s="6"/>
      <c r="F100" s="6"/>
      <c r="G100" s="6"/>
      <c r="H100" s="3"/>
      <c r="I100" s="3"/>
    </row>
    <row r="101" spans="1:9" ht="15.75" x14ac:dyDescent="0.25">
      <c r="A101" s="6"/>
      <c r="B101" s="14" t="s">
        <v>64</v>
      </c>
      <c r="C101" s="6">
        <f>(PI()*(C100/10)^2)/4</f>
        <v>1.2667686977437442</v>
      </c>
      <c r="D101" s="6" t="s">
        <v>18</v>
      </c>
      <c r="E101" s="6"/>
      <c r="F101" s="6"/>
      <c r="G101" s="6"/>
    </row>
    <row r="102" spans="1:9" ht="15.75" x14ac:dyDescent="0.25">
      <c r="A102" s="6"/>
      <c r="B102" s="14" t="s">
        <v>21</v>
      </c>
      <c r="C102" s="9">
        <f>C99/C101</f>
        <v>5.5800111600223206</v>
      </c>
      <c r="D102" s="6" t="s">
        <v>65</v>
      </c>
      <c r="E102" s="6"/>
      <c r="F102" s="6"/>
      <c r="G102" s="6"/>
    </row>
    <row r="103" spans="1:9" ht="15.75" x14ac:dyDescent="0.25">
      <c r="A103" s="6"/>
      <c r="B103" s="20">
        <f>C102</f>
        <v>5.5800111600223206</v>
      </c>
      <c r="C103" s="21" t="s">
        <v>19</v>
      </c>
      <c r="D103" s="22">
        <f>C100</f>
        <v>12.7</v>
      </c>
      <c r="E103" s="22" t="s">
        <v>23</v>
      </c>
      <c r="F103" s="22">
        <f>C97*100</f>
        <v>400</v>
      </c>
      <c r="G103" s="23" t="s">
        <v>8</v>
      </c>
    </row>
    <row r="104" spans="1:9" ht="15.75" x14ac:dyDescent="0.25">
      <c r="A104" s="6"/>
      <c r="B104" s="6"/>
      <c r="C104" s="6"/>
      <c r="D104" s="6"/>
      <c r="E104" s="6"/>
      <c r="F104" s="6"/>
      <c r="G104" s="6"/>
    </row>
    <row r="105" spans="1:9" ht="15.75" x14ac:dyDescent="0.25">
      <c r="A105" s="6"/>
      <c r="B105" s="6"/>
      <c r="C105" s="12" t="s">
        <v>67</v>
      </c>
      <c r="D105" s="6"/>
      <c r="E105" s="6"/>
      <c r="F105" s="6"/>
      <c r="G105" s="6"/>
    </row>
    <row r="106" spans="1:9" ht="15.75" x14ac:dyDescent="0.25">
      <c r="A106" s="6"/>
      <c r="B106" s="6"/>
      <c r="C106" s="14" t="s">
        <v>7</v>
      </c>
      <c r="D106" s="6">
        <f>D52-10</f>
        <v>20</v>
      </c>
      <c r="E106" s="6" t="s">
        <v>8</v>
      </c>
      <c r="F106" s="6"/>
      <c r="G106" s="6"/>
    </row>
    <row r="107" spans="1:9" ht="15.75" x14ac:dyDescent="0.25">
      <c r="A107" s="6"/>
      <c r="B107" s="6"/>
      <c r="C107" s="14" t="s">
        <v>19</v>
      </c>
      <c r="D107" s="6">
        <v>6.3</v>
      </c>
      <c r="E107" s="6" t="s">
        <v>20</v>
      </c>
      <c r="F107" s="6"/>
      <c r="G107" s="6"/>
    </row>
    <row r="108" spans="1:9" ht="15.75" x14ac:dyDescent="0.25">
      <c r="A108" s="6"/>
      <c r="B108" s="6"/>
      <c r="C108" s="14" t="s">
        <v>12</v>
      </c>
      <c r="D108" s="6">
        <v>0.39500000000000002</v>
      </c>
      <c r="E108" s="6" t="s">
        <v>26</v>
      </c>
      <c r="F108" s="6"/>
      <c r="G108" s="6"/>
    </row>
    <row r="109" spans="1:9" ht="15.75" x14ac:dyDescent="0.25">
      <c r="A109" s="6"/>
      <c r="B109" s="6"/>
      <c r="C109" s="14" t="s">
        <v>24</v>
      </c>
      <c r="D109" s="24">
        <f>PI()*D106+D106/2</f>
        <v>72.831853071795862</v>
      </c>
      <c r="E109" s="6" t="s">
        <v>8</v>
      </c>
      <c r="F109" s="6"/>
      <c r="G109" s="6"/>
    </row>
    <row r="110" spans="1:9" ht="15.75" x14ac:dyDescent="0.25">
      <c r="A110" s="6"/>
      <c r="B110" s="6"/>
      <c r="C110" s="14" t="s">
        <v>21</v>
      </c>
      <c r="D110" s="9">
        <f>F103/20</f>
        <v>20</v>
      </c>
      <c r="E110" s="6"/>
      <c r="F110" s="6"/>
      <c r="G110" s="6"/>
    </row>
    <row r="111" spans="1:9" ht="15.75" x14ac:dyDescent="0.25">
      <c r="A111" s="6"/>
      <c r="B111" s="20">
        <f>D110</f>
        <v>20</v>
      </c>
      <c r="C111" s="21" t="s">
        <v>19</v>
      </c>
      <c r="D111" s="22">
        <f>D107</f>
        <v>6.3</v>
      </c>
      <c r="E111" s="22" t="s">
        <v>25</v>
      </c>
      <c r="F111" s="25">
        <f>D109</f>
        <v>72.831853071795862</v>
      </c>
      <c r="G111" s="23" t="s">
        <v>8</v>
      </c>
    </row>
    <row r="112" spans="1:9" ht="15.75" x14ac:dyDescent="0.25">
      <c r="A112" s="6"/>
      <c r="B112" s="6"/>
      <c r="C112" s="6"/>
      <c r="D112" s="6"/>
      <c r="E112" s="6"/>
      <c r="F112" s="6"/>
      <c r="G112" s="6"/>
    </row>
    <row r="113" spans="1:7" ht="15.75" x14ac:dyDescent="0.25">
      <c r="B113" s="12" t="s">
        <v>91</v>
      </c>
      <c r="C113" s="12"/>
      <c r="D113" s="12"/>
      <c r="E113" s="12"/>
      <c r="F113" s="12"/>
      <c r="G113" s="6"/>
    </row>
    <row r="114" spans="1:7" ht="15.75" x14ac:dyDescent="0.25">
      <c r="B114" s="15"/>
      <c r="C114" s="15"/>
      <c r="D114" s="15"/>
      <c r="E114" s="15"/>
      <c r="F114" s="15"/>
      <c r="G114" s="6"/>
    </row>
    <row r="115" spans="1:7" ht="15.75" x14ac:dyDescent="0.25">
      <c r="B115" s="16"/>
      <c r="C115" s="15"/>
      <c r="D115" s="15"/>
      <c r="E115" s="15"/>
      <c r="F115" s="15"/>
      <c r="G115" s="6"/>
    </row>
    <row r="116" spans="1:7" ht="15.75" x14ac:dyDescent="0.25">
      <c r="B116" s="16"/>
      <c r="C116" s="15"/>
      <c r="D116" s="15"/>
      <c r="E116" s="15"/>
      <c r="F116" s="15"/>
      <c r="G116" s="6"/>
    </row>
    <row r="117" spans="1:7" ht="15.75" x14ac:dyDescent="0.25">
      <c r="B117" s="10" t="s">
        <v>93</v>
      </c>
      <c r="C117" s="6">
        <f>C66-(C66/C60)</f>
        <v>2.2421875</v>
      </c>
      <c r="D117" s="6" t="s">
        <v>4</v>
      </c>
      <c r="E117" s="6"/>
      <c r="F117" s="6"/>
      <c r="G117" s="6"/>
    </row>
    <row r="118" spans="1:7" ht="15.75" x14ac:dyDescent="0.25">
      <c r="B118" s="7" t="s">
        <v>94</v>
      </c>
      <c r="C118" s="7"/>
      <c r="D118" s="7"/>
      <c r="E118" s="7"/>
      <c r="F118" s="7">
        <f>C117</f>
        <v>2.2421875</v>
      </c>
      <c r="G118" s="7" t="s">
        <v>4</v>
      </c>
    </row>
    <row r="119" spans="1:7" ht="15.75" x14ac:dyDescent="0.25">
      <c r="B119" s="7"/>
      <c r="C119" s="7"/>
      <c r="D119" s="7"/>
      <c r="E119" s="7"/>
      <c r="F119" s="7"/>
      <c r="G119" s="7"/>
    </row>
    <row r="120" spans="1:7" ht="15.75" x14ac:dyDescent="0.25">
      <c r="A120" s="11" t="s">
        <v>68</v>
      </c>
      <c r="B120" s="11"/>
      <c r="C120" s="11"/>
      <c r="D120" s="11"/>
      <c r="E120" s="11"/>
      <c r="F120" s="6"/>
      <c r="G120" s="6"/>
    </row>
    <row r="121" spans="1:7" ht="15.75" x14ac:dyDescent="0.25">
      <c r="A121" s="6"/>
      <c r="B121" s="12" t="s">
        <v>95</v>
      </c>
      <c r="C121" s="6"/>
      <c r="D121" s="14"/>
      <c r="E121" s="6"/>
      <c r="F121" s="6"/>
      <c r="G121" s="6"/>
    </row>
    <row r="122" spans="1:7" ht="15.75" x14ac:dyDescent="0.25">
      <c r="A122" s="6"/>
      <c r="B122" s="15" t="s">
        <v>99</v>
      </c>
      <c r="C122" s="6"/>
      <c r="D122" s="14"/>
      <c r="E122" s="6"/>
      <c r="F122" s="6"/>
      <c r="G122" s="6"/>
    </row>
    <row r="123" spans="1:7" ht="15.75" x14ac:dyDescent="0.25">
      <c r="A123" s="6"/>
      <c r="B123" s="15" t="s">
        <v>100</v>
      </c>
      <c r="C123" s="6">
        <v>55</v>
      </c>
      <c r="D123" s="14" t="s">
        <v>8</v>
      </c>
      <c r="E123" s="6"/>
      <c r="F123" s="6"/>
      <c r="G123" s="6"/>
    </row>
    <row r="124" spans="1:7" ht="15.75" x14ac:dyDescent="0.25">
      <c r="A124" s="6"/>
      <c r="B124" s="12" t="s">
        <v>101</v>
      </c>
      <c r="C124" s="6">
        <v>65</v>
      </c>
      <c r="D124" s="14" t="s">
        <v>8</v>
      </c>
      <c r="E124" s="6"/>
      <c r="F124" s="6"/>
      <c r="G124" s="6"/>
    </row>
    <row r="125" spans="1:7" ht="15.75" x14ac:dyDescent="0.25">
      <c r="A125" s="6"/>
      <c r="B125" s="12" t="s">
        <v>24</v>
      </c>
      <c r="C125" s="6">
        <v>40</v>
      </c>
      <c r="D125" s="14" t="s">
        <v>8</v>
      </c>
      <c r="E125" s="6"/>
      <c r="F125" s="6"/>
      <c r="G125" s="6"/>
    </row>
    <row r="126" spans="1:7" ht="15.75" x14ac:dyDescent="0.25">
      <c r="A126" s="6"/>
      <c r="B126" s="12" t="s">
        <v>102</v>
      </c>
      <c r="C126" s="6">
        <v>80</v>
      </c>
      <c r="D126" s="14" t="s">
        <v>8</v>
      </c>
      <c r="E126" s="6"/>
      <c r="F126" s="6"/>
      <c r="G126" s="6"/>
    </row>
    <row r="127" spans="1:7" ht="15.75" x14ac:dyDescent="0.25">
      <c r="A127" s="6"/>
      <c r="B127" s="12"/>
      <c r="C127" s="6"/>
      <c r="D127" s="14"/>
      <c r="E127" s="6"/>
      <c r="F127" s="6"/>
      <c r="G127" s="6"/>
    </row>
    <row r="128" spans="1:7" ht="15.75" x14ac:dyDescent="0.25">
      <c r="A128" s="12"/>
      <c r="B128" s="12" t="s">
        <v>96</v>
      </c>
      <c r="C128" s="12"/>
      <c r="D128" s="12"/>
      <c r="E128" s="12"/>
      <c r="F128" s="6"/>
      <c r="G128" s="6"/>
    </row>
    <row r="129" spans="1:7" ht="15.75" x14ac:dyDescent="0.25">
      <c r="A129" s="6"/>
      <c r="B129" s="6" t="s">
        <v>98</v>
      </c>
      <c r="C129" s="6">
        <f>D46*1000</f>
        <v>5600</v>
      </c>
      <c r="D129" s="6" t="s">
        <v>6</v>
      </c>
      <c r="E129" s="6"/>
      <c r="F129" s="6"/>
      <c r="G129" s="6"/>
    </row>
    <row r="130" spans="1:7" ht="15.75" x14ac:dyDescent="0.25">
      <c r="A130" s="6"/>
      <c r="C130" s="6"/>
      <c r="D130" s="6"/>
      <c r="E130" s="6"/>
      <c r="F130" s="6"/>
      <c r="G130" s="6"/>
    </row>
    <row r="131" spans="1:7" ht="15.75" x14ac:dyDescent="0.25">
      <c r="A131" s="6"/>
      <c r="B131" s="6" t="s">
        <v>97</v>
      </c>
      <c r="C131" s="6">
        <f>(0.25*(C129/C126)*C123)/(5000/1.15)</f>
        <v>0.22137499999999999</v>
      </c>
      <c r="D131" s="6" t="s">
        <v>18</v>
      </c>
      <c r="E131" s="6"/>
      <c r="F131" s="6"/>
      <c r="G131" s="6"/>
    </row>
    <row r="132" spans="1:7" ht="15.75" x14ac:dyDescent="0.25">
      <c r="A132" s="6"/>
      <c r="B132" s="6"/>
      <c r="C132" s="6"/>
      <c r="D132" s="6"/>
      <c r="E132" s="6"/>
      <c r="F132" s="6"/>
      <c r="G132" s="6"/>
    </row>
    <row r="133" spans="1:7" ht="15.75" x14ac:dyDescent="0.25">
      <c r="A133" s="6"/>
      <c r="B133" s="6" t="s">
        <v>103</v>
      </c>
      <c r="C133" s="6">
        <v>6.35</v>
      </c>
      <c r="D133" s="6" t="s">
        <v>20</v>
      </c>
      <c r="E133" s="6"/>
      <c r="F133" s="6"/>
      <c r="G133" s="6"/>
    </row>
    <row r="134" spans="1:7" ht="15.75" x14ac:dyDescent="0.25">
      <c r="A134" s="6"/>
      <c r="B134" s="14" t="s">
        <v>104</v>
      </c>
      <c r="C134" s="6">
        <f>(C133/10)^2*PI()/4</f>
        <v>0.31669217443593606</v>
      </c>
      <c r="D134" s="6" t="s">
        <v>18</v>
      </c>
      <c r="E134" s="6"/>
      <c r="F134" s="6"/>
      <c r="G134" s="6"/>
    </row>
    <row r="135" spans="1:7" ht="15.75" x14ac:dyDescent="0.25">
      <c r="A135" s="6"/>
      <c r="B135" s="6"/>
      <c r="C135" s="6"/>
      <c r="D135" s="6"/>
      <c r="E135" s="6"/>
      <c r="F135" s="6"/>
      <c r="G135" s="6"/>
    </row>
    <row r="136" spans="1:7" ht="15.75" x14ac:dyDescent="0.25">
      <c r="A136" s="6"/>
      <c r="B136" s="6" t="s">
        <v>21</v>
      </c>
      <c r="C136" s="6">
        <f>C131/(2*C134)</f>
        <v>0.34951132025016635</v>
      </c>
      <c r="D136" s="6">
        <v>2</v>
      </c>
      <c r="E136" s="6"/>
      <c r="F136" s="6"/>
      <c r="G136" s="6"/>
    </row>
    <row r="137" spans="1:7" ht="15.75" x14ac:dyDescent="0.25">
      <c r="A137" s="6"/>
      <c r="B137" s="12" t="s">
        <v>105</v>
      </c>
      <c r="C137" s="6"/>
      <c r="D137" s="6"/>
      <c r="E137" s="6"/>
      <c r="F137" s="6"/>
      <c r="G137" s="6"/>
    </row>
    <row r="138" spans="1:7" ht="15.75" x14ac:dyDescent="0.25">
      <c r="A138" s="6"/>
      <c r="B138" s="6"/>
      <c r="C138" s="6"/>
      <c r="D138" s="6"/>
      <c r="E138" s="6"/>
      <c r="F138" s="6"/>
      <c r="G138" s="6"/>
    </row>
    <row r="139" spans="1:7" ht="15.75" x14ac:dyDescent="0.25">
      <c r="A139" s="6"/>
      <c r="B139" s="6" t="s">
        <v>106</v>
      </c>
      <c r="C139" s="6">
        <f>(C126-10)/(D136-1)</f>
        <v>70</v>
      </c>
      <c r="D139" s="6" t="s">
        <v>8</v>
      </c>
      <c r="E139" s="6"/>
      <c r="F139" s="6"/>
      <c r="G139" s="6"/>
    </row>
    <row r="140" spans="1:7" ht="15.75" x14ac:dyDescent="0.25">
      <c r="A140" s="6"/>
      <c r="B140" s="6" t="s">
        <v>107</v>
      </c>
      <c r="C140" s="6">
        <f>(C123-10)/(D136-1)</f>
        <v>45</v>
      </c>
      <c r="D140" s="6" t="s">
        <v>8</v>
      </c>
      <c r="E140" s="6"/>
      <c r="F140" s="6"/>
    </row>
    <row r="141" spans="1:7" ht="15.75" x14ac:dyDescent="0.25">
      <c r="A141" s="6"/>
      <c r="B141" s="6"/>
      <c r="C141" s="6"/>
      <c r="D141" s="6"/>
      <c r="E141" s="6"/>
      <c r="F141" s="6"/>
    </row>
    <row r="142" spans="1:7" ht="15.75" x14ac:dyDescent="0.25">
      <c r="A142" s="6"/>
      <c r="B142" s="6"/>
      <c r="C142" s="6"/>
      <c r="D142" s="6"/>
      <c r="E142" s="6"/>
    </row>
    <row r="143" spans="1:7" ht="15.75" x14ac:dyDescent="0.25">
      <c r="A143" s="6"/>
      <c r="B143" s="6"/>
      <c r="C143" s="6"/>
      <c r="D143" s="6"/>
      <c r="E143" s="6"/>
      <c r="F143" s="6"/>
      <c r="G143" s="6"/>
    </row>
    <row r="144" spans="1:7" ht="15.75" x14ac:dyDescent="0.25">
      <c r="A144" s="50" t="s">
        <v>68</v>
      </c>
      <c r="B144" s="50"/>
      <c r="C144" s="50"/>
      <c r="D144" s="50"/>
      <c r="E144" s="11"/>
      <c r="F144" s="6"/>
      <c r="G144" s="6"/>
    </row>
    <row r="145" spans="1:7" ht="15.75" x14ac:dyDescent="0.25">
      <c r="A145" s="6"/>
      <c r="B145" s="12" t="s">
        <v>69</v>
      </c>
      <c r="C145" s="6"/>
      <c r="D145" s="14"/>
      <c r="E145" s="6"/>
      <c r="F145" s="6"/>
      <c r="G145" s="6"/>
    </row>
    <row r="146" spans="1:7" ht="15.75" x14ac:dyDescent="0.25">
      <c r="A146" s="6"/>
      <c r="B146" s="6"/>
      <c r="C146" s="6"/>
      <c r="D146" s="14"/>
      <c r="E146" s="9"/>
      <c r="F146" s="6"/>
      <c r="G146" s="6"/>
    </row>
    <row r="147" spans="1:7" ht="15.75" x14ac:dyDescent="0.25">
      <c r="A147" s="6"/>
      <c r="B147" s="6"/>
      <c r="C147" s="6"/>
      <c r="D147" s="6"/>
      <c r="E147" s="6"/>
      <c r="F147" s="6"/>
      <c r="G147" s="6"/>
    </row>
    <row r="148" spans="1:7" ht="15.75" x14ac:dyDescent="0.25">
      <c r="A148" s="6"/>
      <c r="B148" s="6"/>
      <c r="C148" s="6"/>
      <c r="D148" s="13"/>
      <c r="E148" s="6"/>
      <c r="F148" s="6"/>
      <c r="G148" s="6"/>
    </row>
    <row r="149" spans="1:7" ht="15.75" x14ac:dyDescent="0.25">
      <c r="A149" s="6"/>
      <c r="B149" s="6"/>
      <c r="C149" s="6"/>
      <c r="D149" s="14"/>
      <c r="E149" s="9"/>
      <c r="F149" s="6"/>
      <c r="G149" s="6"/>
    </row>
    <row r="150" spans="1:7" ht="15.75" x14ac:dyDescent="0.25">
      <c r="A150" s="6"/>
      <c r="B150" s="6"/>
      <c r="C150" s="6"/>
      <c r="D150" s="14"/>
      <c r="E150" s="9"/>
      <c r="F150" s="6"/>
      <c r="G150" s="6"/>
    </row>
    <row r="151" spans="1:7" ht="15.75" x14ac:dyDescent="0.25">
      <c r="A151" s="6"/>
      <c r="B151" s="6"/>
      <c r="C151" s="6"/>
      <c r="D151" s="6"/>
      <c r="E151" s="6"/>
      <c r="F151" s="6"/>
      <c r="G151" s="6"/>
    </row>
    <row r="152" spans="1:7" ht="15.75" x14ac:dyDescent="0.25">
      <c r="A152" s="6"/>
      <c r="B152" s="6"/>
      <c r="C152" s="6"/>
      <c r="D152" s="6"/>
      <c r="E152" s="6"/>
      <c r="F152" s="6"/>
      <c r="G152" s="6"/>
    </row>
    <row r="153" spans="1:7" ht="15.75" x14ac:dyDescent="0.25">
      <c r="A153" s="6"/>
      <c r="B153" s="6"/>
      <c r="C153" s="6"/>
      <c r="D153" s="6"/>
      <c r="E153" s="6"/>
      <c r="F153" s="6"/>
      <c r="G153" s="6"/>
    </row>
    <row r="154" spans="1:7" ht="15.75" x14ac:dyDescent="0.25">
      <c r="A154" s="6"/>
      <c r="B154" s="6"/>
      <c r="C154" s="6"/>
      <c r="D154" s="6"/>
      <c r="E154" s="6"/>
      <c r="F154" s="6"/>
      <c r="G154" s="6"/>
    </row>
    <row r="155" spans="1:7" ht="15.75" x14ac:dyDescent="0.25">
      <c r="A155" s="6"/>
      <c r="B155" s="6"/>
      <c r="C155" s="6"/>
      <c r="D155" s="6"/>
      <c r="E155" s="6"/>
      <c r="F155" s="6"/>
      <c r="G155" s="6"/>
    </row>
    <row r="156" spans="1:7" ht="15.75" x14ac:dyDescent="0.25">
      <c r="A156" s="6"/>
      <c r="B156" s="6"/>
      <c r="C156" s="6"/>
      <c r="D156" s="6"/>
      <c r="E156" s="6"/>
      <c r="F156" s="6"/>
      <c r="G156" s="6"/>
    </row>
    <row r="157" spans="1:7" ht="15.75" x14ac:dyDescent="0.25">
      <c r="A157" s="6"/>
      <c r="B157" s="6"/>
      <c r="C157" s="6"/>
      <c r="D157" s="6"/>
      <c r="E157" s="6"/>
      <c r="F157" s="6"/>
      <c r="G157" s="6"/>
    </row>
    <row r="158" spans="1:7" ht="15.75" x14ac:dyDescent="0.25">
      <c r="A158" s="6"/>
      <c r="B158" s="6"/>
      <c r="C158" s="6"/>
      <c r="D158" s="6"/>
      <c r="E158" s="6"/>
      <c r="F158" s="6"/>
      <c r="G158" s="6"/>
    </row>
    <row r="159" spans="1:7" ht="15.75" x14ac:dyDescent="0.25">
      <c r="A159" s="6"/>
      <c r="B159" s="6"/>
      <c r="C159" s="6"/>
      <c r="D159" s="6"/>
      <c r="E159" s="6"/>
      <c r="F159" s="6"/>
      <c r="G159" s="6"/>
    </row>
    <row r="160" spans="1:7" ht="15.75" x14ac:dyDescent="0.25">
      <c r="A160" s="6"/>
      <c r="B160" s="6"/>
      <c r="C160" s="6"/>
      <c r="D160" s="6"/>
      <c r="E160" s="6"/>
      <c r="F160" s="6"/>
      <c r="G160" s="6"/>
    </row>
    <row r="161" spans="1:10" ht="15.75" x14ac:dyDescent="0.25">
      <c r="A161" s="6"/>
      <c r="B161" s="6"/>
      <c r="C161" s="6"/>
      <c r="D161" s="6"/>
      <c r="E161" s="6"/>
      <c r="F161" s="6"/>
      <c r="G161" s="6"/>
    </row>
    <row r="162" spans="1:10" ht="15.75" x14ac:dyDescent="0.25">
      <c r="A162" s="6"/>
      <c r="B162" s="6"/>
      <c r="C162" s="6"/>
      <c r="D162" s="6"/>
      <c r="E162" s="6"/>
      <c r="F162" s="6"/>
      <c r="G162" s="6"/>
    </row>
    <row r="163" spans="1:10" ht="15.75" x14ac:dyDescent="0.25">
      <c r="A163" s="6"/>
      <c r="B163" s="6"/>
      <c r="C163" s="6"/>
      <c r="D163" s="6"/>
      <c r="E163" s="6"/>
      <c r="F163" s="6"/>
      <c r="G163" s="12"/>
      <c r="H163" s="1"/>
      <c r="I163" s="1"/>
      <c r="J163" s="1"/>
    </row>
    <row r="164" spans="1:10" ht="15.75" x14ac:dyDescent="0.25">
      <c r="A164" s="6"/>
      <c r="B164" s="6"/>
      <c r="C164" s="6"/>
      <c r="D164" s="6"/>
      <c r="E164" s="6"/>
      <c r="F164" s="6"/>
      <c r="G164" s="6"/>
    </row>
    <row r="165" spans="1:10" ht="15.75" x14ac:dyDescent="0.25">
      <c r="A165" s="6"/>
      <c r="B165" s="6"/>
      <c r="C165" s="6"/>
      <c r="D165" s="6"/>
      <c r="E165" s="6"/>
      <c r="F165" s="6"/>
      <c r="G165" s="6"/>
    </row>
    <row r="166" spans="1:10" ht="15.75" x14ac:dyDescent="0.25">
      <c r="A166" s="6"/>
      <c r="B166" s="6"/>
      <c r="C166" s="6"/>
      <c r="D166" s="6"/>
      <c r="E166" s="6"/>
      <c r="F166" s="6"/>
      <c r="G166" s="6"/>
    </row>
    <row r="167" spans="1:10" ht="15.75" x14ac:dyDescent="0.25">
      <c r="A167" s="6"/>
      <c r="B167" s="6"/>
      <c r="C167" s="6"/>
      <c r="D167" s="6"/>
      <c r="E167" s="6"/>
      <c r="F167" s="6"/>
      <c r="G167" s="6"/>
    </row>
    <row r="168" spans="1:10" ht="15.75" x14ac:dyDescent="0.25">
      <c r="A168" s="6"/>
      <c r="B168" s="6"/>
      <c r="C168" s="6"/>
      <c r="D168" s="6"/>
      <c r="E168" s="6"/>
      <c r="F168" s="6"/>
      <c r="G168" s="6"/>
    </row>
    <row r="169" spans="1:10" ht="15.75" x14ac:dyDescent="0.25">
      <c r="A169" s="6"/>
      <c r="B169" s="6"/>
      <c r="C169" s="6"/>
      <c r="D169" s="6"/>
      <c r="E169" s="6"/>
      <c r="F169" s="6"/>
      <c r="G169" s="6"/>
    </row>
    <row r="170" spans="1:10" ht="15.75" x14ac:dyDescent="0.25">
      <c r="A170" s="6"/>
      <c r="B170" s="6"/>
      <c r="C170" s="6"/>
      <c r="D170" s="6"/>
      <c r="E170" s="6"/>
      <c r="F170" s="6"/>
      <c r="G170" s="6"/>
    </row>
    <row r="171" spans="1:10" ht="15.75" x14ac:dyDescent="0.25">
      <c r="A171" s="6"/>
      <c r="B171" s="14" t="s">
        <v>19</v>
      </c>
      <c r="C171" s="6">
        <v>30</v>
      </c>
      <c r="D171" s="6" t="s">
        <v>8</v>
      </c>
      <c r="E171" s="6"/>
      <c r="F171" s="6"/>
      <c r="G171" s="6"/>
    </row>
    <row r="172" spans="1:10" ht="15.75" x14ac:dyDescent="0.25">
      <c r="A172" s="6"/>
      <c r="B172" s="6"/>
      <c r="C172" s="6"/>
      <c r="D172" s="6"/>
      <c r="E172" s="6"/>
      <c r="F172" s="6"/>
      <c r="G172" s="6"/>
    </row>
    <row r="173" spans="1:10" ht="15.75" x14ac:dyDescent="0.25">
      <c r="A173" s="6"/>
      <c r="B173" s="6"/>
      <c r="C173" s="6"/>
      <c r="D173" s="6"/>
      <c r="E173" s="6"/>
      <c r="F173" s="6"/>
      <c r="G173" s="6"/>
    </row>
    <row r="174" spans="1:10" ht="15.75" x14ac:dyDescent="0.25">
      <c r="A174" s="6"/>
      <c r="B174" s="6"/>
      <c r="C174" s="6"/>
      <c r="D174" s="6"/>
      <c r="E174" s="6"/>
      <c r="F174" s="6"/>
      <c r="G174" s="6"/>
    </row>
    <row r="175" spans="1:10" ht="15.75" x14ac:dyDescent="0.25">
      <c r="A175" s="6"/>
      <c r="B175" s="6"/>
      <c r="C175" s="6"/>
      <c r="D175" s="6"/>
      <c r="E175" s="6"/>
      <c r="F175" s="6"/>
      <c r="G175" s="6"/>
    </row>
    <row r="176" spans="1:10" ht="15.75" x14ac:dyDescent="0.25">
      <c r="A176" s="6"/>
      <c r="B176" s="6"/>
      <c r="C176" s="6"/>
      <c r="D176" s="6"/>
      <c r="E176" s="6"/>
      <c r="F176" s="6"/>
      <c r="G176" s="6"/>
    </row>
    <row r="177" spans="1:7" ht="15.75" x14ac:dyDescent="0.25">
      <c r="A177" s="6"/>
      <c r="B177" s="6"/>
      <c r="C177" s="6"/>
      <c r="D177" s="6"/>
      <c r="E177" s="6"/>
      <c r="F177" s="6"/>
      <c r="G177" s="6"/>
    </row>
    <row r="178" spans="1:7" ht="15.75" x14ac:dyDescent="0.25">
      <c r="A178" s="6"/>
      <c r="B178" s="6"/>
      <c r="C178" s="6"/>
      <c r="D178" s="6"/>
      <c r="E178" s="6"/>
      <c r="F178" s="6"/>
      <c r="G178" s="6"/>
    </row>
    <row r="179" spans="1:7" ht="15.75" x14ac:dyDescent="0.25">
      <c r="A179" s="6"/>
      <c r="B179" s="6"/>
      <c r="C179" s="6"/>
      <c r="D179" s="6"/>
      <c r="E179" s="6"/>
      <c r="F179" s="12"/>
      <c r="G179" s="6"/>
    </row>
    <row r="180" spans="1:7" ht="15.75" x14ac:dyDescent="0.25">
      <c r="A180" s="6"/>
      <c r="B180" s="6"/>
      <c r="C180" s="6"/>
      <c r="D180" s="6"/>
      <c r="E180" s="6"/>
      <c r="F180" s="6"/>
      <c r="G180" s="6"/>
    </row>
    <row r="181" spans="1:7" ht="15.75" x14ac:dyDescent="0.25">
      <c r="A181" s="6"/>
      <c r="B181" s="6"/>
      <c r="C181" s="6"/>
      <c r="D181" s="6"/>
      <c r="E181" s="6"/>
      <c r="F181" s="6"/>
      <c r="G181" s="6"/>
    </row>
    <row r="182" spans="1:7" ht="15.75" x14ac:dyDescent="0.25">
      <c r="A182" s="6"/>
      <c r="B182" s="6"/>
      <c r="C182" s="6"/>
      <c r="D182" s="6"/>
      <c r="E182" s="6"/>
      <c r="F182" s="6"/>
      <c r="G182" s="6"/>
    </row>
    <row r="183" spans="1:7" ht="15.75" x14ac:dyDescent="0.25">
      <c r="A183" s="6"/>
      <c r="B183" s="6"/>
      <c r="C183" s="6"/>
      <c r="D183" s="6"/>
      <c r="E183" s="6"/>
      <c r="F183" s="6"/>
      <c r="G183" s="6"/>
    </row>
    <row r="184" spans="1:7" ht="15.75" x14ac:dyDescent="0.25">
      <c r="A184" s="6"/>
      <c r="B184" s="6"/>
      <c r="C184" s="6"/>
      <c r="D184" s="6"/>
      <c r="E184" s="6"/>
      <c r="F184" s="6"/>
      <c r="G184" s="6"/>
    </row>
    <row r="185" spans="1:7" ht="15.75" x14ac:dyDescent="0.25">
      <c r="A185" s="6"/>
      <c r="B185" s="6"/>
      <c r="C185" s="6"/>
      <c r="D185" s="6"/>
      <c r="E185" s="6"/>
      <c r="F185" s="6"/>
      <c r="G185" s="6"/>
    </row>
    <row r="186" spans="1:7" ht="15.75" x14ac:dyDescent="0.25">
      <c r="A186" s="6"/>
      <c r="B186" s="6"/>
      <c r="C186" s="6"/>
      <c r="D186" s="6"/>
      <c r="E186" s="6"/>
      <c r="F186" s="6"/>
      <c r="G186" s="6"/>
    </row>
    <row r="187" spans="1:7" ht="15.75" x14ac:dyDescent="0.25">
      <c r="A187" s="6"/>
      <c r="B187" s="6"/>
      <c r="C187" s="6"/>
      <c r="D187" s="6"/>
      <c r="E187" s="6"/>
      <c r="F187" s="6"/>
      <c r="G187" s="6"/>
    </row>
    <row r="188" spans="1:7" ht="15.75" x14ac:dyDescent="0.25">
      <c r="A188" s="6"/>
      <c r="B188" s="6"/>
      <c r="C188" s="6"/>
      <c r="D188" s="6"/>
      <c r="E188" s="6"/>
      <c r="F188" s="6"/>
      <c r="G188" s="6"/>
    </row>
    <row r="189" spans="1:7" ht="15.75" x14ac:dyDescent="0.25">
      <c r="A189" s="12"/>
      <c r="B189" s="12" t="s">
        <v>71</v>
      </c>
      <c r="C189" s="12"/>
      <c r="D189" s="12"/>
      <c r="E189" s="12"/>
      <c r="F189" s="6"/>
      <c r="G189" s="6"/>
    </row>
    <row r="190" spans="1:7" ht="15.75" x14ac:dyDescent="0.25">
      <c r="A190" s="6"/>
      <c r="B190" s="6" t="s">
        <v>70</v>
      </c>
      <c r="C190" s="6"/>
      <c r="D190" s="6"/>
      <c r="E190" s="6"/>
      <c r="F190" s="6"/>
      <c r="G190" s="6"/>
    </row>
    <row r="191" spans="1:7" ht="15.75" x14ac:dyDescent="0.25">
      <c r="A191" s="6"/>
      <c r="B191" s="6" t="s">
        <v>73</v>
      </c>
      <c r="C191" s="6">
        <f>(C55/2)*1.4*1000</f>
        <v>4606</v>
      </c>
      <c r="D191" s="6" t="s">
        <v>6</v>
      </c>
      <c r="E191" s="6"/>
      <c r="F191" s="6"/>
      <c r="G191" s="6"/>
    </row>
    <row r="192" spans="1:7" ht="15.75" x14ac:dyDescent="0.25">
      <c r="A192" s="6"/>
      <c r="B192" s="6"/>
      <c r="C192" s="6"/>
      <c r="D192" s="6"/>
      <c r="E192" s="6"/>
      <c r="F192" s="6"/>
      <c r="G192" s="6"/>
    </row>
    <row r="193" spans="1:7" ht="15.75" x14ac:dyDescent="0.25">
      <c r="A193" s="6"/>
      <c r="B193" s="6"/>
      <c r="C193" s="6"/>
      <c r="D193" s="6"/>
      <c r="E193" s="6"/>
      <c r="F193" s="6"/>
      <c r="G193" s="6"/>
    </row>
    <row r="194" spans="1:7" ht="15.75" x14ac:dyDescent="0.25">
      <c r="A194" s="6"/>
      <c r="B194" s="6"/>
      <c r="C194" s="6"/>
      <c r="D194" s="6"/>
      <c r="E194" s="6"/>
      <c r="F194" s="6"/>
      <c r="G194" s="6"/>
    </row>
    <row r="195" spans="1:7" ht="15.75" x14ac:dyDescent="0.25">
      <c r="A195" s="6"/>
      <c r="B195" s="6"/>
      <c r="C195" s="6"/>
      <c r="D195" s="6"/>
      <c r="E195" s="6"/>
      <c r="F195" s="6"/>
      <c r="G195" s="6"/>
    </row>
    <row r="196" spans="1:7" ht="15.75" x14ac:dyDescent="0.25">
      <c r="A196" s="6"/>
      <c r="B196" s="6" t="s">
        <v>17</v>
      </c>
      <c r="C196" s="6">
        <f>(C191*45)/(2465*55)</f>
        <v>1.5288216854139776</v>
      </c>
      <c r="D196" s="6" t="s">
        <v>18</v>
      </c>
      <c r="E196" s="6"/>
      <c r="F196" s="6"/>
      <c r="G196" s="6"/>
    </row>
    <row r="197" spans="1:7" ht="15.75" x14ac:dyDescent="0.25">
      <c r="A197" s="6"/>
      <c r="B197" s="6" t="s">
        <v>19</v>
      </c>
      <c r="C197" s="6">
        <v>12.5</v>
      </c>
      <c r="D197" s="6" t="s">
        <v>20</v>
      </c>
      <c r="E197" s="6"/>
      <c r="F197" s="6"/>
      <c r="G197" s="6"/>
    </row>
    <row r="198" spans="1:7" ht="15.75" x14ac:dyDescent="0.25">
      <c r="A198" s="6"/>
      <c r="B198" s="6" t="s">
        <v>64</v>
      </c>
      <c r="C198" s="6">
        <f>(PI()*(C197/10)^2)/4</f>
        <v>1.227184630308513</v>
      </c>
      <c r="D198" s="6" t="s">
        <v>18</v>
      </c>
      <c r="E198" s="6"/>
      <c r="F198" s="6"/>
      <c r="G198" s="6"/>
    </row>
    <row r="199" spans="1:7" ht="15.75" x14ac:dyDescent="0.25">
      <c r="A199" s="6"/>
      <c r="B199" s="6" t="s">
        <v>21</v>
      </c>
      <c r="C199" s="6">
        <f>C196/C198</f>
        <v>1.2457959850993516</v>
      </c>
      <c r="D199" s="6"/>
      <c r="E199" s="6"/>
      <c r="F199" s="6"/>
      <c r="G199" s="6"/>
    </row>
    <row r="200" spans="1:7" ht="15.75" x14ac:dyDescent="0.25">
      <c r="A200" s="6"/>
      <c r="B200" s="6" t="s">
        <v>21</v>
      </c>
      <c r="C200" s="6">
        <v>4</v>
      </c>
      <c r="D200" s="6"/>
      <c r="E200" s="6"/>
      <c r="F200" s="6"/>
      <c r="G200" s="6"/>
    </row>
    <row r="201" spans="1:7" ht="15.75" x14ac:dyDescent="0.25">
      <c r="A201" s="6"/>
      <c r="B201" s="6"/>
      <c r="C201" s="6"/>
      <c r="D201" s="6"/>
      <c r="E201" s="6"/>
      <c r="F201" s="6"/>
      <c r="G201" s="6"/>
    </row>
    <row r="202" spans="1:7" ht="15.75" x14ac:dyDescent="0.25">
      <c r="A202" s="6"/>
      <c r="B202" s="12" t="s">
        <v>72</v>
      </c>
      <c r="C202" s="6"/>
      <c r="D202" s="6"/>
      <c r="E202" s="6"/>
      <c r="F202" s="6"/>
      <c r="G202" s="6"/>
    </row>
    <row r="203" spans="1:7" ht="15.75" x14ac:dyDescent="0.25">
      <c r="A203" s="6"/>
      <c r="B203" s="6"/>
      <c r="C203" s="6"/>
      <c r="D203" s="6"/>
      <c r="E203" s="6"/>
      <c r="F203" s="6"/>
      <c r="G203" s="6"/>
    </row>
    <row r="204" spans="1:7" ht="15.75" x14ac:dyDescent="0.25">
      <c r="A204" s="6"/>
      <c r="B204" s="6"/>
      <c r="C204" s="6"/>
      <c r="D204" s="6"/>
      <c r="E204" s="6"/>
      <c r="F204" s="6"/>
      <c r="G204" s="6"/>
    </row>
    <row r="205" spans="1:7" ht="15.75" x14ac:dyDescent="0.25">
      <c r="A205" s="6"/>
      <c r="B205" s="6"/>
      <c r="C205" s="6"/>
      <c r="D205" s="6"/>
      <c r="E205" s="6"/>
      <c r="F205" s="6"/>
    </row>
    <row r="206" spans="1:7" ht="15.75" x14ac:dyDescent="0.25">
      <c r="A206" s="6"/>
      <c r="B206" s="6"/>
      <c r="C206" s="6"/>
      <c r="D206" s="6"/>
      <c r="E206" s="6"/>
      <c r="F206" s="6"/>
    </row>
    <row r="207" spans="1:7" ht="15.75" x14ac:dyDescent="0.25">
      <c r="A207" s="6"/>
      <c r="B207" s="6" t="s">
        <v>10</v>
      </c>
      <c r="C207" s="6">
        <f>(C191*45)/(0.85*50*706.86*0.77*0.63)</f>
        <v>14.22272576723662</v>
      </c>
      <c r="D207" s="6" t="s">
        <v>2</v>
      </c>
      <c r="E207" s="6"/>
      <c r="F207" s="6"/>
    </row>
    <row r="208" spans="1:7" ht="15.75" x14ac:dyDescent="0.25">
      <c r="A208" s="6"/>
      <c r="B208" s="6" t="s">
        <v>9</v>
      </c>
      <c r="C208" s="6">
        <v>200</v>
      </c>
      <c r="D208" s="6" t="s">
        <v>2</v>
      </c>
      <c r="E208" s="6"/>
      <c r="F208" s="6"/>
    </row>
    <row r="209" spans="1:6" ht="15.75" x14ac:dyDescent="0.25">
      <c r="A209" s="6"/>
      <c r="B209" s="6" t="s">
        <v>74</v>
      </c>
      <c r="C209" s="6">
        <f>0.85*C208</f>
        <v>170</v>
      </c>
      <c r="D209" s="6" t="s">
        <v>2</v>
      </c>
      <c r="E209" s="6"/>
      <c r="F209" s="6"/>
    </row>
    <row r="210" spans="1:6" ht="15.75" x14ac:dyDescent="0.25">
      <c r="A210" s="6"/>
      <c r="B210" s="6"/>
      <c r="C210" s="6"/>
      <c r="D210" s="6"/>
      <c r="E210" s="6"/>
      <c r="F210" s="6"/>
    </row>
    <row r="211" spans="1:6" ht="15.75" x14ac:dyDescent="0.25">
      <c r="A211" s="6"/>
      <c r="B211" s="6" t="s">
        <v>10</v>
      </c>
      <c r="C211" s="6" t="s">
        <v>75</v>
      </c>
      <c r="D211" s="6" t="s">
        <v>74</v>
      </c>
      <c r="E211" s="6" t="str">
        <f>IF(C207&lt;=C209,"(OK)",C209)</f>
        <v>(OK)</v>
      </c>
      <c r="F211" s="6"/>
    </row>
    <row r="212" spans="1:6" ht="15.75" x14ac:dyDescent="0.25">
      <c r="A212" s="6"/>
      <c r="B212" s="6"/>
      <c r="C212" s="6"/>
      <c r="D212" s="6"/>
      <c r="E212" s="6"/>
      <c r="F212" s="6"/>
    </row>
    <row r="213" spans="1:6" ht="15.75" x14ac:dyDescent="0.25">
      <c r="A213" s="6"/>
      <c r="B213" s="12" t="s">
        <v>76</v>
      </c>
      <c r="C213" s="6"/>
      <c r="D213" s="6"/>
      <c r="E213" s="6"/>
      <c r="F213" s="6"/>
    </row>
    <row r="214" spans="1:6" ht="15.75" x14ac:dyDescent="0.25">
      <c r="A214" s="6"/>
      <c r="B214" s="6" t="s">
        <v>17</v>
      </c>
      <c r="C214" s="6">
        <f>0.3*C196</f>
        <v>0.45864650562419323</v>
      </c>
      <c r="D214" s="6" t="s">
        <v>18</v>
      </c>
      <c r="E214" s="6"/>
      <c r="F214" s="6"/>
    </row>
    <row r="215" spans="1:6" ht="15.75" x14ac:dyDescent="0.25">
      <c r="A215" s="6"/>
      <c r="B215" s="6" t="s">
        <v>19</v>
      </c>
      <c r="C215" s="6">
        <v>6.3</v>
      </c>
      <c r="D215" s="6" t="s">
        <v>20</v>
      </c>
      <c r="E215" s="6"/>
      <c r="F215" s="6"/>
    </row>
    <row r="216" spans="1:6" ht="15.75" x14ac:dyDescent="0.25">
      <c r="A216" s="6"/>
      <c r="B216" s="6" t="s">
        <v>64</v>
      </c>
      <c r="C216" s="6">
        <f>(PI()*(C215/10)^2)/4</f>
        <v>0.31172453105244724</v>
      </c>
      <c r="D216" s="6" t="s">
        <v>18</v>
      </c>
      <c r="E216" s="6"/>
      <c r="F216" s="6"/>
    </row>
    <row r="217" spans="1:6" ht="15.75" x14ac:dyDescent="0.25">
      <c r="A217" s="6"/>
      <c r="B217" s="6" t="s">
        <v>21</v>
      </c>
      <c r="C217" s="6">
        <f>C214/(2*C216)</f>
        <v>0.73565994962877423</v>
      </c>
      <c r="D217" s="6"/>
      <c r="E217" s="6"/>
      <c r="F217" s="6"/>
    </row>
    <row r="218" spans="1:6" ht="15.75" x14ac:dyDescent="0.25">
      <c r="A218" s="6"/>
      <c r="B218" s="6" t="s">
        <v>21</v>
      </c>
      <c r="C218" s="6">
        <v>2</v>
      </c>
      <c r="D218" s="6"/>
      <c r="E218" s="6"/>
      <c r="F218" s="6"/>
    </row>
    <row r="219" spans="1:6" ht="15.75" x14ac:dyDescent="0.25">
      <c r="A219" s="6"/>
      <c r="B219" s="6" t="s">
        <v>22</v>
      </c>
      <c r="C219" s="6">
        <v>20</v>
      </c>
      <c r="D219" s="6" t="s">
        <v>18</v>
      </c>
      <c r="E219" s="6"/>
      <c r="F219" s="6"/>
    </row>
    <row r="220" spans="1:6" ht="15.75" x14ac:dyDescent="0.25">
      <c r="A220" s="6"/>
      <c r="B220" s="6"/>
      <c r="C220" s="6"/>
      <c r="D220" s="6"/>
      <c r="E220" s="6"/>
      <c r="F220" s="6"/>
    </row>
    <row r="221" spans="1:6" ht="15.75" x14ac:dyDescent="0.25">
      <c r="A221" s="6"/>
      <c r="B221" s="12" t="s">
        <v>77</v>
      </c>
      <c r="C221" s="6"/>
      <c r="D221" s="6"/>
      <c r="E221" s="6"/>
    </row>
    <row r="222" spans="1:6" ht="15.75" x14ac:dyDescent="0.25">
      <c r="A222" s="6"/>
      <c r="B222" s="6" t="s">
        <v>78</v>
      </c>
      <c r="C222" s="6">
        <v>6.35</v>
      </c>
      <c r="D222" s="6" t="s">
        <v>8</v>
      </c>
      <c r="E222" s="6"/>
    </row>
    <row r="223" spans="1:6" ht="15.75" x14ac:dyDescent="0.25">
      <c r="A223" s="6"/>
      <c r="B223" s="6" t="s">
        <v>79</v>
      </c>
      <c r="C223" s="6">
        <f>C196/8</f>
        <v>0.1911027106767472</v>
      </c>
      <c r="D223" s="6"/>
      <c r="E223" s="6"/>
    </row>
    <row r="224" spans="1:6" ht="15.75" x14ac:dyDescent="0.25">
      <c r="A224" s="6"/>
      <c r="B224" s="6" t="s">
        <v>19</v>
      </c>
      <c r="C224" s="6">
        <v>6.3</v>
      </c>
      <c r="D224" s="6" t="s">
        <v>20</v>
      </c>
      <c r="E224" s="6"/>
    </row>
    <row r="225" spans="1:5" ht="15.75" x14ac:dyDescent="0.25">
      <c r="A225" s="6"/>
      <c r="B225" s="6" t="s">
        <v>64</v>
      </c>
      <c r="C225" s="6">
        <f>(PI()*(C224/10)^2)/4</f>
        <v>0.31172453105244724</v>
      </c>
      <c r="D225" s="6" t="s">
        <v>18</v>
      </c>
      <c r="E225" s="6"/>
    </row>
    <row r="226" spans="1:5" ht="15.75" x14ac:dyDescent="0.25">
      <c r="A226" s="6"/>
      <c r="B226" s="6" t="s">
        <v>21</v>
      </c>
      <c r="C226" s="6">
        <f>C223/C225</f>
        <v>0.61304995802397855</v>
      </c>
      <c r="D226" s="6"/>
      <c r="E226" s="6"/>
    </row>
    <row r="227" spans="1:5" ht="15.75" x14ac:dyDescent="0.25">
      <c r="A227" s="6"/>
      <c r="B227" s="6" t="s">
        <v>21</v>
      </c>
      <c r="C227" s="6">
        <v>2</v>
      </c>
      <c r="D227" s="6"/>
      <c r="E227" s="6"/>
    </row>
    <row r="228" spans="1:5" ht="15.75" x14ac:dyDescent="0.25">
      <c r="A228" s="6"/>
      <c r="B228" s="6"/>
      <c r="C228" s="6"/>
      <c r="D228" s="6"/>
      <c r="E228" s="6"/>
    </row>
    <row r="229" spans="1:5" ht="15.75" x14ac:dyDescent="0.25">
      <c r="A229" s="6"/>
      <c r="B229" s="6"/>
      <c r="C229" s="6"/>
      <c r="D229" s="6"/>
      <c r="E229" s="6"/>
    </row>
    <row r="230" spans="1:5" ht="15.75" x14ac:dyDescent="0.25">
      <c r="A230" s="6"/>
      <c r="B230" s="6"/>
      <c r="C230" s="6"/>
      <c r="D230" s="6"/>
      <c r="E230" s="6"/>
    </row>
  </sheetData>
  <mergeCells count="13">
    <mergeCell ref="A1:I1"/>
    <mergeCell ref="A2:I2"/>
    <mergeCell ref="B3:D3"/>
    <mergeCell ref="A5:C5"/>
    <mergeCell ref="A32:D32"/>
    <mergeCell ref="A50:F50"/>
    <mergeCell ref="A144:D144"/>
    <mergeCell ref="A8:A9"/>
    <mergeCell ref="B8:B9"/>
    <mergeCell ref="A21:A22"/>
    <mergeCell ref="B21:B22"/>
    <mergeCell ref="A44:C44"/>
    <mergeCell ref="C34:D34"/>
  </mergeCells>
  <phoneticPr fontId="13" type="noConversion"/>
  <conditionalFormatting sqref="D87:D88 D91">
    <cfRule type="cellIs" dxfId="3" priority="4" operator="greaterThan">
      <formula>1</formula>
    </cfRule>
  </conditionalFormatting>
  <conditionalFormatting sqref="D90">
    <cfRule type="cellIs" dxfId="2" priority="2" operator="lessThan">
      <formula>1</formula>
    </cfRule>
    <cfRule type="cellIs" dxfId="1" priority="3" operator="greaterThan">
      <formula>1</formula>
    </cfRule>
  </conditionalFormatting>
  <conditionalFormatting sqref="D87">
    <cfRule type="cellIs" dxfId="0" priority="1" operator="lessThan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2E71E-9B8B-4A5D-A4E3-3B3BDD0F1F21}">
  <dimension ref="A1:F126"/>
  <sheetViews>
    <sheetView tabSelected="1" zoomScale="115" zoomScaleNormal="115" workbookViewId="0">
      <selection activeCell="B7" sqref="B7"/>
    </sheetView>
  </sheetViews>
  <sheetFormatPr defaultRowHeight="15" x14ac:dyDescent="0.25"/>
  <cols>
    <col min="1" max="1" width="20.85546875" customWidth="1"/>
    <col min="4" max="4" width="9" customWidth="1"/>
  </cols>
  <sheetData>
    <row r="1" spans="1:5" ht="23.25" x14ac:dyDescent="0.35">
      <c r="A1" s="35" t="s">
        <v>123</v>
      </c>
    </row>
    <row r="2" spans="1:5" x14ac:dyDescent="0.25">
      <c r="A2" s="42" t="s">
        <v>127</v>
      </c>
    </row>
    <row r="3" spans="1:5" x14ac:dyDescent="0.25">
      <c r="A3" s="36" t="s">
        <v>110</v>
      </c>
      <c r="B3" s="36">
        <v>60</v>
      </c>
      <c r="C3" s="36" t="s">
        <v>8</v>
      </c>
    </row>
    <row r="4" spans="1:5" x14ac:dyDescent="0.25">
      <c r="A4" s="36" t="s">
        <v>111</v>
      </c>
      <c r="B4" s="36">
        <v>150</v>
      </c>
      <c r="C4" s="36" t="s">
        <v>8</v>
      </c>
    </row>
    <row r="5" spans="1:5" x14ac:dyDescent="0.25">
      <c r="A5" s="43" t="s">
        <v>140</v>
      </c>
      <c r="B5" s="43">
        <f>Estaca!D46</f>
        <v>5.6</v>
      </c>
      <c r="C5" s="43" t="s">
        <v>4</v>
      </c>
      <c r="D5" s="44">
        <f>B5*10</f>
        <v>56</v>
      </c>
      <c r="E5" s="44" t="s">
        <v>30</v>
      </c>
    </row>
    <row r="6" spans="1:5" x14ac:dyDescent="0.25">
      <c r="A6" s="36" t="s">
        <v>118</v>
      </c>
      <c r="B6" s="36">
        <v>55</v>
      </c>
      <c r="C6" s="36" t="s">
        <v>8</v>
      </c>
      <c r="D6" s="44"/>
      <c r="E6" s="44"/>
    </row>
    <row r="7" spans="1:5" x14ac:dyDescent="0.25">
      <c r="A7" s="43" t="s">
        <v>141</v>
      </c>
      <c r="B7" s="43">
        <f>-Estaca!D45</f>
        <v>-6.58</v>
      </c>
      <c r="C7" s="43" t="s">
        <v>112</v>
      </c>
      <c r="D7" s="45">
        <f>B7*10</f>
        <v>-65.8</v>
      </c>
      <c r="E7" s="45" t="s">
        <v>126</v>
      </c>
    </row>
    <row r="8" spans="1:5" x14ac:dyDescent="0.25">
      <c r="A8" s="36" t="s">
        <v>113</v>
      </c>
      <c r="B8" s="36">
        <v>90</v>
      </c>
      <c r="C8" s="36" t="s">
        <v>8</v>
      </c>
    </row>
    <row r="10" spans="1:5" x14ac:dyDescent="0.25">
      <c r="A10" s="36" t="s">
        <v>114</v>
      </c>
      <c r="B10" s="36">
        <v>20</v>
      </c>
      <c r="C10" s="36" t="s">
        <v>115</v>
      </c>
      <c r="D10" s="46">
        <f>B10/10</f>
        <v>2</v>
      </c>
      <c r="E10" s="46" t="s">
        <v>124</v>
      </c>
    </row>
    <row r="11" spans="1:5" x14ac:dyDescent="0.25">
      <c r="A11" s="36" t="s">
        <v>116</v>
      </c>
      <c r="B11" s="36">
        <v>500</v>
      </c>
      <c r="C11" s="36" t="s">
        <v>115</v>
      </c>
      <c r="D11" s="46">
        <f>B11/10</f>
        <v>50</v>
      </c>
      <c r="E11" s="46" t="s">
        <v>124</v>
      </c>
    </row>
    <row r="12" spans="1:5" x14ac:dyDescent="0.25">
      <c r="A12" s="36" t="s">
        <v>117</v>
      </c>
      <c r="B12" s="36">
        <v>5</v>
      </c>
      <c r="C12" s="36" t="s">
        <v>8</v>
      </c>
    </row>
    <row r="13" spans="1:5" x14ac:dyDescent="0.25">
      <c r="A13" s="41" t="s">
        <v>131</v>
      </c>
      <c r="B13" s="41">
        <v>22</v>
      </c>
      <c r="C13" s="41" t="s">
        <v>20</v>
      </c>
    </row>
    <row r="14" spans="1:5" x14ac:dyDescent="0.25">
      <c r="A14" s="41" t="s">
        <v>133</v>
      </c>
      <c r="B14" s="41">
        <v>36</v>
      </c>
      <c r="C14" s="41" t="s">
        <v>8</v>
      </c>
    </row>
    <row r="15" spans="1:5" x14ac:dyDescent="0.25">
      <c r="A15" s="41" t="s">
        <v>134</v>
      </c>
      <c r="B15" s="41">
        <v>20</v>
      </c>
      <c r="C15" s="41" t="s">
        <v>8</v>
      </c>
    </row>
    <row r="16" spans="1:5" x14ac:dyDescent="0.25">
      <c r="A16" s="36"/>
      <c r="B16" s="36"/>
      <c r="C16" s="36"/>
    </row>
    <row r="17" spans="1:6" x14ac:dyDescent="0.25">
      <c r="A17" s="36"/>
      <c r="B17" s="36"/>
      <c r="C17" s="36"/>
    </row>
    <row r="18" spans="1:6" x14ac:dyDescent="0.25">
      <c r="A18" s="36"/>
      <c r="B18" s="36"/>
      <c r="C18" s="36"/>
    </row>
    <row r="19" spans="1:6" x14ac:dyDescent="0.25">
      <c r="A19" s="33"/>
      <c r="B19" s="33"/>
      <c r="C19" s="33"/>
      <c r="D19" s="33"/>
      <c r="E19" s="33"/>
      <c r="F19" s="33"/>
    </row>
    <row r="20" spans="1:6" x14ac:dyDescent="0.25">
      <c r="A20" s="33"/>
      <c r="B20" s="33"/>
      <c r="C20" s="33"/>
      <c r="D20" s="33"/>
      <c r="E20" s="33"/>
      <c r="F20" s="33"/>
    </row>
    <row r="21" spans="1:6" x14ac:dyDescent="0.25">
      <c r="A21" s="33"/>
      <c r="B21" s="33"/>
      <c r="C21" s="33"/>
      <c r="D21" s="33"/>
      <c r="E21" s="33"/>
      <c r="F21" s="33"/>
    </row>
    <row r="22" spans="1:6" x14ac:dyDescent="0.25">
      <c r="A22" s="33"/>
      <c r="B22" s="33"/>
      <c r="C22" s="33"/>
      <c r="D22" s="33"/>
      <c r="E22" s="33"/>
      <c r="F22" s="33"/>
    </row>
    <row r="23" spans="1:6" x14ac:dyDescent="0.25">
      <c r="A23" s="33"/>
      <c r="B23" s="33"/>
      <c r="C23" s="33"/>
      <c r="D23" s="33"/>
      <c r="E23" s="33"/>
      <c r="F23" s="33"/>
    </row>
    <row r="24" spans="1:6" x14ac:dyDescent="0.25">
      <c r="A24" s="33"/>
      <c r="B24" s="33"/>
      <c r="C24" s="33"/>
      <c r="D24" s="33"/>
      <c r="E24" s="33"/>
      <c r="F24" s="33"/>
    </row>
    <row r="25" spans="1:6" x14ac:dyDescent="0.25">
      <c r="A25" s="33"/>
      <c r="B25" s="33"/>
      <c r="C25" s="33"/>
      <c r="D25" s="33"/>
      <c r="E25" s="33"/>
      <c r="F25" s="33"/>
    </row>
    <row r="26" spans="1:6" x14ac:dyDescent="0.25">
      <c r="A26" s="33"/>
      <c r="B26" s="33"/>
      <c r="C26" s="33"/>
      <c r="D26" s="33"/>
      <c r="E26" s="33"/>
      <c r="F26" s="33"/>
    </row>
    <row r="27" spans="1:6" x14ac:dyDescent="0.25">
      <c r="A27" s="33"/>
      <c r="B27" s="33"/>
      <c r="C27" s="33"/>
      <c r="D27" s="33"/>
      <c r="E27" s="33"/>
      <c r="F27" s="33"/>
    </row>
    <row r="28" spans="1:6" x14ac:dyDescent="0.25">
      <c r="A28" s="33"/>
      <c r="B28" s="33"/>
      <c r="C28" s="33"/>
      <c r="D28" s="33"/>
      <c r="E28" s="33"/>
      <c r="F28" s="33"/>
    </row>
    <row r="29" spans="1:6" x14ac:dyDescent="0.25">
      <c r="A29" s="33"/>
      <c r="B29" s="33"/>
      <c r="C29" s="33"/>
      <c r="D29" s="33"/>
      <c r="E29" s="33"/>
      <c r="F29" s="33"/>
    </row>
    <row r="30" spans="1:6" x14ac:dyDescent="0.25">
      <c r="A30" s="33"/>
      <c r="B30" s="33"/>
      <c r="C30" s="33"/>
      <c r="D30" s="33"/>
      <c r="E30" s="33"/>
      <c r="F30" s="33"/>
    </row>
    <row r="31" spans="1:6" x14ac:dyDescent="0.25">
      <c r="A31" s="33"/>
      <c r="B31" s="33"/>
      <c r="C31" s="33"/>
      <c r="D31" s="33"/>
      <c r="E31" s="33"/>
      <c r="F31" s="33"/>
    </row>
    <row r="32" spans="1:6" x14ac:dyDescent="0.25">
      <c r="A32" s="33"/>
      <c r="B32" s="33"/>
      <c r="C32" s="33"/>
      <c r="D32" s="33"/>
      <c r="E32" s="33"/>
      <c r="F32" s="33"/>
    </row>
    <row r="33" spans="1:6" x14ac:dyDescent="0.25">
      <c r="A33" s="33"/>
      <c r="B33" s="33"/>
      <c r="C33" s="33"/>
      <c r="D33" s="33"/>
      <c r="E33" s="33"/>
      <c r="F33" s="33"/>
    </row>
    <row r="34" spans="1:6" x14ac:dyDescent="0.25">
      <c r="A34" s="33"/>
      <c r="B34" s="33"/>
      <c r="C34" s="33"/>
      <c r="D34" s="33"/>
      <c r="E34" s="33"/>
      <c r="F34" s="33"/>
    </row>
    <row r="36" spans="1:6" x14ac:dyDescent="0.25">
      <c r="A36" s="42" t="s">
        <v>128</v>
      </c>
    </row>
    <row r="37" spans="1:6" x14ac:dyDescent="0.25">
      <c r="A37" s="33" t="s">
        <v>125</v>
      </c>
      <c r="B37" s="33">
        <f>ABS(D7)/(B8/100)</f>
        <v>73.1111111111111</v>
      </c>
      <c r="C37" s="33" t="s">
        <v>30</v>
      </c>
      <c r="D37" s="33"/>
      <c r="E37" s="33"/>
    </row>
    <row r="38" spans="1:6" x14ac:dyDescent="0.25">
      <c r="A38" s="33" t="s">
        <v>129</v>
      </c>
      <c r="B38" s="33">
        <f>(D5*1.1/2)+B37</f>
        <v>103.9111111111111</v>
      </c>
      <c r="C38" s="33" t="s">
        <v>30</v>
      </c>
      <c r="D38" s="33"/>
      <c r="E38" s="33"/>
    </row>
    <row r="39" spans="1:6" x14ac:dyDescent="0.25">
      <c r="A39" s="33"/>
      <c r="B39" s="33"/>
      <c r="C39" s="33"/>
      <c r="D39" s="33"/>
      <c r="E39" s="33"/>
    </row>
    <row r="40" spans="1:6" x14ac:dyDescent="0.25">
      <c r="A40" s="33" t="s">
        <v>130</v>
      </c>
      <c r="B40" s="33"/>
      <c r="C40" s="33"/>
      <c r="D40" s="33"/>
      <c r="E40" s="33"/>
    </row>
    <row r="41" spans="1:6" x14ac:dyDescent="0.25">
      <c r="A41" s="33" t="s">
        <v>7</v>
      </c>
      <c r="B41" s="33">
        <f>B3-(B13/10)/2-10</f>
        <v>48.9</v>
      </c>
      <c r="C41" s="33" t="s">
        <v>8</v>
      </c>
      <c r="D41" s="33"/>
      <c r="E41" s="33"/>
    </row>
    <row r="42" spans="1:6" x14ac:dyDescent="0.25">
      <c r="A42" s="33" t="s">
        <v>132</v>
      </c>
      <c r="B42" s="33">
        <f>B41/((B4/2)-(B14/4)-(30/2)-15)</f>
        <v>1.3583333333333334</v>
      </c>
      <c r="C42" s="33"/>
      <c r="D42" s="33"/>
      <c r="E42" s="33"/>
    </row>
    <row r="43" spans="1:6" x14ac:dyDescent="0.25">
      <c r="B43" s="33">
        <f>ATAN(B42)</f>
        <v>0.93618826418732137</v>
      </c>
      <c r="C43" s="33"/>
      <c r="D43" s="33"/>
      <c r="E43" s="33"/>
    </row>
    <row r="44" spans="1:6" x14ac:dyDescent="0.25">
      <c r="A44" s="33" t="s">
        <v>136</v>
      </c>
      <c r="B44" s="33">
        <f>DEGREES(B43)</f>
        <v>53.639636367612027</v>
      </c>
      <c r="C44" s="33" t="s">
        <v>135</v>
      </c>
      <c r="D44" s="33"/>
      <c r="E44" s="33"/>
    </row>
    <row r="45" spans="1:6" x14ac:dyDescent="0.25">
      <c r="A45" s="33"/>
      <c r="B45" s="33"/>
      <c r="C45" s="33"/>
      <c r="D45" s="33"/>
      <c r="E45" s="33"/>
    </row>
    <row r="46" spans="1:6" x14ac:dyDescent="0.25">
      <c r="A46" s="42" t="s">
        <v>137</v>
      </c>
      <c r="B46" s="42"/>
      <c r="C46" s="42"/>
      <c r="D46" s="33"/>
      <c r="E46" s="33"/>
    </row>
    <row r="47" spans="1:6" x14ac:dyDescent="0.25">
      <c r="A47" s="33"/>
      <c r="B47" s="33"/>
      <c r="C47" s="33"/>
      <c r="D47" s="33"/>
      <c r="E47" s="33"/>
    </row>
    <row r="48" spans="1:6" x14ac:dyDescent="0.25">
      <c r="A48" s="33" t="s">
        <v>138</v>
      </c>
      <c r="B48" s="33">
        <f>0.9*D10</f>
        <v>1.8</v>
      </c>
      <c r="C48" s="33" t="s">
        <v>124</v>
      </c>
      <c r="D48" s="33"/>
      <c r="E48" s="33"/>
    </row>
    <row r="49" spans="1:5" x14ac:dyDescent="0.25">
      <c r="A49" s="33"/>
      <c r="B49" s="33"/>
      <c r="C49" s="33"/>
      <c r="D49" s="33"/>
      <c r="E49" s="33"/>
    </row>
    <row r="50" spans="1:5" x14ac:dyDescent="0.25">
      <c r="A50" s="42" t="s">
        <v>142</v>
      </c>
      <c r="B50" s="42"/>
      <c r="C50" s="42"/>
      <c r="D50" s="33"/>
      <c r="E50" s="33"/>
    </row>
    <row r="51" spans="1:5" x14ac:dyDescent="0.25">
      <c r="A51" s="33"/>
      <c r="B51" s="33"/>
      <c r="C51" s="33"/>
      <c r="D51" s="33"/>
      <c r="E51" s="33"/>
    </row>
    <row r="52" spans="1:5" x14ac:dyDescent="0.25">
      <c r="A52" s="33" t="s">
        <v>139</v>
      </c>
      <c r="B52" s="33">
        <f>D5/((B14*B15)*SIN(RADIANS(B44)))</f>
        <v>9.6581869567840137E-2</v>
      </c>
      <c r="C52" s="47" t="str">
        <f>IF(B52&lt;B48,"OK","NÃO OK")</f>
        <v>OK</v>
      </c>
      <c r="D52" s="33"/>
      <c r="E52" s="33"/>
    </row>
    <row r="53" spans="1:5" x14ac:dyDescent="0.25">
      <c r="A53" s="33"/>
      <c r="B53" s="33"/>
      <c r="C53" s="33"/>
      <c r="D53" s="33"/>
      <c r="E53" s="33"/>
    </row>
    <row r="54" spans="1:5" x14ac:dyDescent="0.25">
      <c r="A54" s="42" t="s">
        <v>143</v>
      </c>
      <c r="B54" s="42"/>
      <c r="C54" s="42"/>
      <c r="D54" s="33"/>
      <c r="E54" s="33"/>
    </row>
    <row r="55" spans="1:5" x14ac:dyDescent="0.25">
      <c r="A55" s="33" t="s">
        <v>139</v>
      </c>
      <c r="B55" s="33">
        <f>D5/(2*706.858*SIN(RADIANS(B44)^2))</f>
        <v>5.1546393039941435E-2</v>
      </c>
      <c r="C55" s="47" t="str">
        <f>IF(B55&lt;B48,"OK","NÃO OK")</f>
        <v>OK</v>
      </c>
      <c r="D55" s="33"/>
      <c r="E55" s="33"/>
    </row>
    <row r="56" spans="1:5" x14ac:dyDescent="0.25">
      <c r="A56" s="33"/>
      <c r="B56" s="33"/>
      <c r="C56" s="33"/>
      <c r="D56" s="33"/>
      <c r="E56" s="33"/>
    </row>
    <row r="57" spans="1:5" x14ac:dyDescent="0.25">
      <c r="A57" s="42" t="s">
        <v>148</v>
      </c>
      <c r="B57" s="42"/>
      <c r="C57" s="42"/>
      <c r="D57" s="33"/>
      <c r="E57" s="33"/>
    </row>
    <row r="58" spans="1:5" x14ac:dyDescent="0.25">
      <c r="A58" s="33"/>
      <c r="B58" s="33"/>
      <c r="C58" s="33"/>
      <c r="D58" s="33"/>
      <c r="E58" s="33"/>
    </row>
    <row r="59" spans="1:5" x14ac:dyDescent="0.25">
      <c r="A59" s="33"/>
      <c r="B59" s="33"/>
      <c r="C59" s="33"/>
      <c r="D59" s="33"/>
      <c r="E59" s="33"/>
    </row>
    <row r="60" spans="1:5" x14ac:dyDescent="0.25">
      <c r="A60" s="33"/>
      <c r="B60" s="33"/>
      <c r="C60" s="33"/>
      <c r="D60" s="33"/>
      <c r="E60" s="33"/>
    </row>
    <row r="61" spans="1:5" x14ac:dyDescent="0.25">
      <c r="A61" s="33"/>
      <c r="B61" s="33"/>
      <c r="C61" s="33"/>
      <c r="D61" s="33"/>
      <c r="E61" s="33"/>
    </row>
    <row r="62" spans="1:5" x14ac:dyDescent="0.25">
      <c r="A62" s="33"/>
      <c r="B62" s="33"/>
      <c r="C62" s="33"/>
      <c r="D62" s="33"/>
      <c r="E62" s="33"/>
    </row>
    <row r="63" spans="1:5" x14ac:dyDescent="0.25">
      <c r="A63" s="33"/>
      <c r="B63" s="33"/>
      <c r="C63" s="33"/>
      <c r="D63" s="33"/>
      <c r="E63" s="33"/>
    </row>
    <row r="64" spans="1:5" x14ac:dyDescent="0.25">
      <c r="A64" s="33"/>
      <c r="B64" s="33"/>
      <c r="C64" s="33"/>
      <c r="D64" s="33"/>
      <c r="E64" s="33"/>
    </row>
    <row r="65" spans="1:5" x14ac:dyDescent="0.25">
      <c r="A65" s="33"/>
      <c r="B65" s="33"/>
      <c r="C65" s="33"/>
      <c r="D65" s="33"/>
      <c r="E65" s="33"/>
    </row>
    <row r="66" spans="1:5" x14ac:dyDescent="0.25">
      <c r="A66" s="33" t="s">
        <v>144</v>
      </c>
      <c r="B66" s="33">
        <f>B38/TAN(RADIANS(B44))</f>
        <v>76.498977505112478</v>
      </c>
      <c r="C66" s="33" t="s">
        <v>30</v>
      </c>
      <c r="D66" s="33"/>
      <c r="E66" s="33"/>
    </row>
    <row r="67" spans="1:5" x14ac:dyDescent="0.25">
      <c r="A67" s="33" t="s">
        <v>17</v>
      </c>
      <c r="B67" s="33">
        <f>1.15*B66/D11</f>
        <v>1.7594764826175868</v>
      </c>
      <c r="C67" s="33" t="s">
        <v>18</v>
      </c>
      <c r="D67" s="33"/>
      <c r="E67" s="33"/>
    </row>
    <row r="68" spans="1:5" x14ac:dyDescent="0.25">
      <c r="A68" s="33"/>
      <c r="B68" s="33"/>
      <c r="C68" s="33"/>
      <c r="D68" s="33"/>
      <c r="E68" s="33"/>
    </row>
    <row r="69" spans="1:5" x14ac:dyDescent="0.25">
      <c r="A69" t="s">
        <v>121</v>
      </c>
      <c r="B69" s="36">
        <v>10</v>
      </c>
      <c r="C69" t="s">
        <v>20</v>
      </c>
      <c r="D69" s="33"/>
      <c r="E69" s="33"/>
    </row>
    <row r="70" spans="1:5" x14ac:dyDescent="0.25">
      <c r="A70" t="s">
        <v>119</v>
      </c>
      <c r="B70">
        <f>(B69/10)^2*PI()/4</f>
        <v>0.78539816339744828</v>
      </c>
      <c r="C70" t="s">
        <v>18</v>
      </c>
      <c r="D70" s="33"/>
      <c r="E70" s="33"/>
    </row>
    <row r="71" spans="1:5" x14ac:dyDescent="0.25">
      <c r="D71" s="33"/>
      <c r="E71" s="33"/>
    </row>
    <row r="72" spans="1:5" x14ac:dyDescent="0.25">
      <c r="A72" t="s">
        <v>120</v>
      </c>
      <c r="B72">
        <f>ROUNDUP(B67/B70,0)</f>
        <v>3</v>
      </c>
      <c r="C72" t="s">
        <v>145</v>
      </c>
      <c r="D72" s="33"/>
      <c r="E72" s="33"/>
    </row>
    <row r="73" spans="1:5" x14ac:dyDescent="0.25">
      <c r="A73" s="33" t="s">
        <v>146</v>
      </c>
      <c r="B73" s="33">
        <f>B4-4*B12+2*B3-20</f>
        <v>230</v>
      </c>
      <c r="C73" s="33" t="s">
        <v>8</v>
      </c>
      <c r="D73" s="33"/>
      <c r="E73" s="33"/>
    </row>
    <row r="74" spans="1:5" x14ac:dyDescent="0.25">
      <c r="A74" s="33">
        <f>B72</f>
        <v>3</v>
      </c>
      <c r="B74" s="33" t="s">
        <v>147</v>
      </c>
      <c r="C74" s="33" t="s">
        <v>19</v>
      </c>
      <c r="D74" s="33">
        <f>B73</f>
        <v>230</v>
      </c>
    </row>
    <row r="75" spans="1:5" x14ac:dyDescent="0.25">
      <c r="A75" s="33"/>
      <c r="B75" s="33"/>
      <c r="C75" s="33"/>
      <c r="D75" s="33"/>
      <c r="E75" s="33"/>
    </row>
    <row r="76" spans="1:5" x14ac:dyDescent="0.25">
      <c r="A76" s="42" t="s">
        <v>149</v>
      </c>
      <c r="B76" s="42"/>
      <c r="C76" s="42"/>
      <c r="D76" s="42"/>
      <c r="E76" s="42"/>
    </row>
    <row r="77" spans="1:5" x14ac:dyDescent="0.25">
      <c r="A77" s="33"/>
      <c r="B77" s="33"/>
      <c r="C77" s="33"/>
      <c r="D77" s="33"/>
      <c r="E77" s="33"/>
    </row>
    <row r="78" spans="1:5" x14ac:dyDescent="0.25">
      <c r="A78" s="33"/>
      <c r="B78" s="33"/>
      <c r="C78" s="33"/>
      <c r="D78" s="33"/>
      <c r="E78" s="33"/>
    </row>
    <row r="79" spans="1:5" x14ac:dyDescent="0.25">
      <c r="A79" s="33"/>
      <c r="B79" s="33"/>
      <c r="C79" s="33"/>
      <c r="D79" s="33"/>
      <c r="E79" s="33"/>
    </row>
    <row r="80" spans="1:5" x14ac:dyDescent="0.25">
      <c r="A80" s="33"/>
      <c r="B80" s="33"/>
      <c r="C80" s="33"/>
      <c r="D80" s="33"/>
      <c r="E80" s="33"/>
    </row>
    <row r="81" spans="1:5" x14ac:dyDescent="0.25">
      <c r="A81" s="33"/>
      <c r="B81" s="33"/>
      <c r="C81" s="33"/>
      <c r="D81" s="33"/>
      <c r="E81" s="33"/>
    </row>
    <row r="82" spans="1:5" x14ac:dyDescent="0.25">
      <c r="A82" s="33"/>
      <c r="B82" s="33"/>
      <c r="C82" s="33"/>
      <c r="D82" s="33"/>
      <c r="E82" s="33"/>
    </row>
    <row r="83" spans="1:5" x14ac:dyDescent="0.25">
      <c r="A83" s="33"/>
      <c r="B83" s="33"/>
      <c r="C83" s="33"/>
      <c r="D83" s="33"/>
      <c r="E83" s="33"/>
    </row>
    <row r="84" spans="1:5" x14ac:dyDescent="0.25">
      <c r="A84" s="33"/>
      <c r="B84" s="33"/>
      <c r="C84" s="33"/>
      <c r="D84" s="33"/>
      <c r="E84" s="33"/>
    </row>
    <row r="85" spans="1:5" x14ac:dyDescent="0.25">
      <c r="A85" s="33"/>
      <c r="B85" s="33"/>
      <c r="C85" s="33"/>
      <c r="D85" s="33"/>
      <c r="E85" s="33"/>
    </row>
    <row r="86" spans="1:5" x14ac:dyDescent="0.25">
      <c r="A86" s="33"/>
      <c r="B86" s="33"/>
      <c r="C86" s="33"/>
      <c r="D86" s="33"/>
      <c r="E86" s="33"/>
    </row>
    <row r="87" spans="1:5" x14ac:dyDescent="0.25">
      <c r="A87" s="33"/>
      <c r="B87" s="33"/>
      <c r="C87" s="33"/>
      <c r="D87" s="33"/>
      <c r="E87" s="33"/>
    </row>
    <row r="88" spans="1:5" x14ac:dyDescent="0.25">
      <c r="A88" s="33"/>
      <c r="B88" s="33"/>
      <c r="C88" s="33"/>
      <c r="D88" s="33"/>
      <c r="E88" s="33"/>
    </row>
    <row r="89" spans="1:5" x14ac:dyDescent="0.25">
      <c r="A89" s="33" t="s">
        <v>97</v>
      </c>
      <c r="B89" s="33">
        <f>0.1/100*30*B3</f>
        <v>1.7999999999999998</v>
      </c>
      <c r="C89" s="33" t="s">
        <v>18</v>
      </c>
      <c r="D89" s="33"/>
      <c r="E89" s="33"/>
    </row>
    <row r="90" spans="1:5" x14ac:dyDescent="0.25">
      <c r="A90" s="33"/>
      <c r="B90" s="33"/>
      <c r="C90" s="33"/>
      <c r="D90" s="33"/>
      <c r="E90" s="33"/>
    </row>
    <row r="91" spans="1:5" x14ac:dyDescent="0.25">
      <c r="A91" t="s">
        <v>121</v>
      </c>
      <c r="B91" s="36">
        <v>10</v>
      </c>
      <c r="C91" t="s">
        <v>20</v>
      </c>
      <c r="D91" s="33"/>
      <c r="E91" s="33"/>
    </row>
    <row r="92" spans="1:5" x14ac:dyDescent="0.25">
      <c r="A92" t="s">
        <v>119</v>
      </c>
      <c r="B92">
        <f>(B91/10)^2*PI()/4</f>
        <v>0.78539816339744828</v>
      </c>
      <c r="C92" t="s">
        <v>18</v>
      </c>
      <c r="D92" s="33"/>
      <c r="E92" s="33"/>
    </row>
    <row r="93" spans="1:5" x14ac:dyDescent="0.25">
      <c r="A93" s="33"/>
      <c r="B93" s="33"/>
      <c r="C93" s="33"/>
      <c r="D93" s="33"/>
      <c r="E93" s="33"/>
    </row>
    <row r="94" spans="1:5" x14ac:dyDescent="0.25">
      <c r="A94" t="s">
        <v>120</v>
      </c>
      <c r="B94">
        <f>ROUNDUP(B89/B92,0)</f>
        <v>3</v>
      </c>
      <c r="C94" t="s">
        <v>145</v>
      </c>
      <c r="D94" s="33"/>
      <c r="E94" s="33"/>
    </row>
    <row r="95" spans="1:5" x14ac:dyDescent="0.25">
      <c r="A95" s="33" t="s">
        <v>146</v>
      </c>
      <c r="B95" s="33">
        <f>2*150+2*60-4*(B69/10)-8*B12-4*(B91/10)</f>
        <v>372</v>
      </c>
      <c r="C95" s="33" t="s">
        <v>8</v>
      </c>
      <c r="D95" s="33"/>
      <c r="E95" s="33"/>
    </row>
    <row r="96" spans="1:5" x14ac:dyDescent="0.25">
      <c r="A96" s="33">
        <f>B94</f>
        <v>3</v>
      </c>
      <c r="B96" s="33" t="s">
        <v>147</v>
      </c>
      <c r="C96" s="33" t="s">
        <v>19</v>
      </c>
      <c r="D96" s="33">
        <f>B95</f>
        <v>372</v>
      </c>
      <c r="E96" s="33"/>
    </row>
    <row r="97" spans="1:5" x14ac:dyDescent="0.25">
      <c r="A97" s="33"/>
      <c r="B97" s="33"/>
      <c r="C97" s="33"/>
      <c r="D97" s="33"/>
      <c r="E97" s="33"/>
    </row>
    <row r="98" spans="1:5" x14ac:dyDescent="0.25">
      <c r="A98" s="42" t="s">
        <v>150</v>
      </c>
      <c r="B98" s="42"/>
      <c r="C98" s="42"/>
      <c r="D98" s="42"/>
      <c r="E98" s="42"/>
    </row>
    <row r="99" spans="1:5" x14ac:dyDescent="0.25">
      <c r="A99" s="33"/>
      <c r="B99" s="33"/>
      <c r="C99" s="33"/>
      <c r="D99" s="33"/>
      <c r="E99" s="33"/>
    </row>
    <row r="100" spans="1:5" x14ac:dyDescent="0.25">
      <c r="A100" s="33" t="s">
        <v>151</v>
      </c>
      <c r="B100" s="33">
        <f>0.2*D5/(0.8*(D11/1.15))</f>
        <v>0.32200000000000001</v>
      </c>
      <c r="C100" s="33" t="s">
        <v>18</v>
      </c>
      <c r="D100" s="33"/>
      <c r="E100" s="33"/>
    </row>
    <row r="101" spans="1:5" x14ac:dyDescent="0.25">
      <c r="A101" s="33"/>
      <c r="B101" s="33"/>
      <c r="C101" s="33"/>
      <c r="D101" s="33"/>
      <c r="E101" s="33"/>
    </row>
    <row r="102" spans="1:5" x14ac:dyDescent="0.25">
      <c r="A102" t="s">
        <v>121</v>
      </c>
      <c r="B102" s="36">
        <v>10</v>
      </c>
      <c r="C102" t="s">
        <v>20</v>
      </c>
      <c r="D102" s="33"/>
      <c r="E102" s="33"/>
    </row>
    <row r="103" spans="1:5" x14ac:dyDescent="0.25">
      <c r="A103" t="s">
        <v>119</v>
      </c>
      <c r="B103">
        <f>(B102/10)^2*PI()/4</f>
        <v>0.78539816339744828</v>
      </c>
      <c r="C103" t="s">
        <v>18</v>
      </c>
      <c r="D103" s="33"/>
      <c r="E103" s="33"/>
    </row>
    <row r="104" spans="1:5" x14ac:dyDescent="0.25">
      <c r="A104" s="33"/>
      <c r="B104" s="33"/>
      <c r="C104" s="33"/>
      <c r="D104" s="33"/>
      <c r="E104" s="33"/>
    </row>
    <row r="105" spans="1:5" x14ac:dyDescent="0.25">
      <c r="A105" t="s">
        <v>120</v>
      </c>
      <c r="B105">
        <f>ROUNDUP(B100/B103,0)</f>
        <v>1</v>
      </c>
      <c r="C105" t="s">
        <v>145</v>
      </c>
      <c r="D105" s="33"/>
      <c r="E105" s="33"/>
    </row>
    <row r="106" spans="1:5" x14ac:dyDescent="0.25">
      <c r="A106" s="33" t="s">
        <v>146</v>
      </c>
      <c r="B106" s="33">
        <f>2*60-6*B12+2*B3</f>
        <v>210</v>
      </c>
      <c r="C106" s="33" t="s">
        <v>8</v>
      </c>
      <c r="D106" s="33"/>
      <c r="E106" s="33"/>
    </row>
    <row r="107" spans="1:5" x14ac:dyDescent="0.25">
      <c r="A107" s="33">
        <f>B105</f>
        <v>1</v>
      </c>
      <c r="B107" s="33" t="s">
        <v>147</v>
      </c>
      <c r="C107" s="33" t="s">
        <v>19</v>
      </c>
      <c r="D107" s="33">
        <f>B106</f>
        <v>210</v>
      </c>
      <c r="E107" s="33"/>
    </row>
    <row r="108" spans="1:5" x14ac:dyDescent="0.25">
      <c r="A108" s="33" t="s">
        <v>152</v>
      </c>
      <c r="B108" s="33" t="e">
        <f>(150-2*B12)/(B105-1)</f>
        <v>#DIV/0!</v>
      </c>
      <c r="C108" s="33" t="s">
        <v>8</v>
      </c>
      <c r="D108" s="33"/>
      <c r="E108" s="33"/>
    </row>
    <row r="109" spans="1:5" x14ac:dyDescent="0.25">
      <c r="A109" s="33"/>
      <c r="B109" s="33"/>
      <c r="C109" s="33"/>
      <c r="D109" s="33"/>
      <c r="E109" s="33"/>
    </row>
    <row r="110" spans="1:5" x14ac:dyDescent="0.25">
      <c r="A110" s="42" t="s">
        <v>153</v>
      </c>
      <c r="B110" s="42"/>
      <c r="C110" s="42"/>
      <c r="D110" s="42"/>
      <c r="E110" s="33"/>
    </row>
    <row r="111" spans="1:5" x14ac:dyDescent="0.25">
      <c r="A111" s="33" t="s">
        <v>154</v>
      </c>
      <c r="B111" s="33">
        <f>1/6*B67</f>
        <v>0.29324608043626443</v>
      </c>
      <c r="C111" s="33" t="s">
        <v>18</v>
      </c>
      <c r="D111" s="33"/>
      <c r="E111" s="33"/>
    </row>
    <row r="112" spans="1:5" x14ac:dyDescent="0.25">
      <c r="A112" s="33"/>
      <c r="B112" s="33"/>
      <c r="C112" s="33"/>
      <c r="D112" s="33"/>
      <c r="E112" s="33"/>
    </row>
    <row r="113" spans="1:5" x14ac:dyDescent="0.25">
      <c r="A113" t="s">
        <v>121</v>
      </c>
      <c r="B113" s="36">
        <v>10</v>
      </c>
      <c r="C113" t="s">
        <v>20</v>
      </c>
      <c r="D113" s="33"/>
      <c r="E113" s="33"/>
    </row>
    <row r="114" spans="1:5" x14ac:dyDescent="0.25">
      <c r="A114" t="s">
        <v>119</v>
      </c>
      <c r="B114">
        <f>(B113/10)^2*PI()/4</f>
        <v>0.78539816339744828</v>
      </c>
      <c r="C114" t="s">
        <v>18</v>
      </c>
      <c r="D114" s="33"/>
      <c r="E114" s="33"/>
    </row>
    <row r="115" spans="1:5" x14ac:dyDescent="0.25">
      <c r="A115" s="33"/>
      <c r="B115" s="33"/>
      <c r="C115" s="33"/>
      <c r="D115" s="33"/>
      <c r="E115" s="33"/>
    </row>
    <row r="116" spans="1:5" x14ac:dyDescent="0.25">
      <c r="A116" t="s">
        <v>120</v>
      </c>
      <c r="B116">
        <f>ROUNDUP(B111/B114,0)</f>
        <v>1</v>
      </c>
      <c r="C116" t="s">
        <v>145</v>
      </c>
      <c r="D116" s="33"/>
      <c r="E116" s="33"/>
    </row>
    <row r="117" spans="1:5" x14ac:dyDescent="0.25">
      <c r="A117" s="33" t="s">
        <v>146</v>
      </c>
      <c r="B117" s="33">
        <f>150-2*B12+20</f>
        <v>160</v>
      </c>
      <c r="C117" s="33" t="s">
        <v>8</v>
      </c>
      <c r="D117" s="33"/>
      <c r="E117" s="33"/>
    </row>
    <row r="118" spans="1:5" x14ac:dyDescent="0.25">
      <c r="A118" s="33">
        <f>B116</f>
        <v>1</v>
      </c>
      <c r="B118" s="33" t="s">
        <v>147</v>
      </c>
      <c r="C118" s="33" t="s">
        <v>19</v>
      </c>
      <c r="D118" s="33">
        <f>B117</f>
        <v>160</v>
      </c>
      <c r="E118" s="33"/>
    </row>
    <row r="119" spans="1:5" x14ac:dyDescent="0.25">
      <c r="A119" s="33" t="s">
        <v>152</v>
      </c>
      <c r="B119" s="33" t="e">
        <f>(150-2*B23)/(B116-1)</f>
        <v>#DIV/0!</v>
      </c>
      <c r="C119" s="33" t="s">
        <v>8</v>
      </c>
      <c r="D119" s="33"/>
      <c r="E119" s="33"/>
    </row>
    <row r="120" spans="1:5" x14ac:dyDescent="0.25">
      <c r="A120" s="33"/>
      <c r="B120" s="33"/>
      <c r="C120" s="33"/>
      <c r="D120" s="33"/>
      <c r="E120" s="33"/>
    </row>
    <row r="121" spans="1:5" x14ac:dyDescent="0.25">
      <c r="A121" s="48"/>
      <c r="B121" s="48"/>
      <c r="C121" s="48"/>
      <c r="D121" s="48"/>
      <c r="E121" s="48"/>
    </row>
    <row r="122" spans="1:5" x14ac:dyDescent="0.25">
      <c r="A122" s="33" t="s">
        <v>155</v>
      </c>
      <c r="B122" s="33"/>
      <c r="C122" s="33"/>
      <c r="D122" s="33"/>
      <c r="E122" s="33"/>
    </row>
    <row r="123" spans="1:5" x14ac:dyDescent="0.25">
      <c r="A123" s="33" t="s">
        <v>157</v>
      </c>
      <c r="B123" s="33" t="s">
        <v>156</v>
      </c>
      <c r="C123" s="33"/>
      <c r="D123" s="33"/>
      <c r="E123" s="33"/>
    </row>
    <row r="124" spans="1:5" x14ac:dyDescent="0.25">
      <c r="A124" s="33" t="s">
        <v>160</v>
      </c>
      <c r="B124" s="33" t="s">
        <v>158</v>
      </c>
      <c r="C124" s="33"/>
      <c r="D124" s="33"/>
      <c r="E124" s="33"/>
    </row>
    <row r="125" spans="1:5" x14ac:dyDescent="0.25">
      <c r="A125" s="33" t="s">
        <v>159</v>
      </c>
      <c r="B125" t="s">
        <v>161</v>
      </c>
    </row>
    <row r="126" spans="1:5" x14ac:dyDescent="0.25">
      <c r="A126" s="33" t="s">
        <v>162</v>
      </c>
      <c r="B126" t="s">
        <v>163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Estaca</vt:lpstr>
      <vt:lpstr>Bloco 2 estacas 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J. Sampaio</dc:creator>
  <cp:lastModifiedBy>Eng. Sérgio</cp:lastModifiedBy>
  <cp:lastPrinted>2020-11-28T22:47:01Z</cp:lastPrinted>
  <dcterms:created xsi:type="dcterms:W3CDTF">2018-07-10T00:33:58Z</dcterms:created>
  <dcterms:modified xsi:type="dcterms:W3CDTF">2021-02-23T00:29:27Z</dcterms:modified>
</cp:coreProperties>
</file>